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6\"/>
    </mc:Choice>
  </mc:AlternateContent>
  <bookViews>
    <workbookView xWindow="0" yWindow="0" windowWidth="41445" windowHeight="15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<sst xmlns="http://schemas.openxmlformats.org/spreadsheetml/2006/main" count="1125" uniqueCount="597">
  <si>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</si>
  <si>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</si>
  <si>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</si>
  <si>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</si>
  <si>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</si>
  <si>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</si>
  <si>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</si>
  <si>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</si>
  <si>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</si>
  <si>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</si>
  <si>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</si>
  <si>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</si>
  <si>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</si>
  <si>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</si>
  <si>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</si>
  <si>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</si>
  <si>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</si>
  <si>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</si>
  <si>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</si>
  <si>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</si>
  <si>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</si>
  <si>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</si>
  <si>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</si>
  <si>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</si>
  <si>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</si>
  <si>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</si>
  <si>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</si>
  <si>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</si>
  <si>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</si>
  <si>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</si>
  <si>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</si>
  <si>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</si>
  <si>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</si>
  <si>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</si>
  <si>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</si>
  <si>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</si>
  <si>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</si>
  <si>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</si>
  <si>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</si>
  <si>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</si>
  <si>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</si>
  <si>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</si>
  <si>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</si>
  <si>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</si>
  <si>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</si>
  <si>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</si>
  <si>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</si>
  <si>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</si>
  <si>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</si>
  <si>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</si>
  <si>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</si>
  <si>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</si>
  <si>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</si>
  <si>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</si>
  <si>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</si>
  <si>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</si>
  <si>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</si>
  <si>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</si>
  <si>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</si>
  <si>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</si>
  <si>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</si>
  <si>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</si>
  <si>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</si>
  <si>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</si>
  <si>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</si>
  <si>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</si>
  <si>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</si>
  <si>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</si>
  <si>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</si>
  <si>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</si>
  <si>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</si>
  <si>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</si>
  <si>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</si>
  <si>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</si>
  <si>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</si>
  <si>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</si>
  <si>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</si>
  <si>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</si>
  <si>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</si>
  <si>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</si>
  <si>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</si>
  <si>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</si>
  <si>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</si>
  <si>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</si>
  <si>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</si>
  <si>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</si>
  <si>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</si>
  <si>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</si>
  <si>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</si>
  <si>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</si>
  <si>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</si>
  <si>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</si>
  <si>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</si>
  <si>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</si>
  <si>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</si>
  <si>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</si>
  <si>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</si>
  <si>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</si>
  <si>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</si>
  <si>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</si>
  <si>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</si>
  <si>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</si>
  <si>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</si>
  <si>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</si>
  <si>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</si>
  <si>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</si>
  <si>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</si>
  <si>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</si>
  <si>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</si>
  <si>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</si>
  <si>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</si>
  <si>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</si>
  <si>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</si>
  <si>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</si>
  <si>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</si>
  <si>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</si>
  <si>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</si>
  <si>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</si>
  <si>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</si>
  <si>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</si>
  <si>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</si>
  <si>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</si>
  <si>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</si>
  <si>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</si>
  <si>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</si>
  <si>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</si>
  <si>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</si>
  <si>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</si>
  <si>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</si>
  <si>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</si>
  <si>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</si>
  <si>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</si>
  <si>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</si>
  <si>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</si>
  <si>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</si>
  <si>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</si>
  <si>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</si>
  <si>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</si>
  <si>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</si>
  <si>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</si>
  <si>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</si>
  <si>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</si>
  <si>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</si>
  <si>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</si>
  <si>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</si>
  <si>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</si>
  <si>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</si>
  <si>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</si>
  <si>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</si>
  <si>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</si>
  <si>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</si>
  <si>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</si>
  <si>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</si>
  <si>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</si>
  <si>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</si>
  <si>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</si>
  <si>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</si>
  <si>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</si>
  <si>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</si>
  <si>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</si>
  <si>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</si>
  <si>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</si>
  <si>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</si>
  <si>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</si>
  <si>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</si>
  <si>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</si>
  <si>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</si>
  <si>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</si>
  <si>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</si>
  <si>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</si>
  <si>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</si>
  <si>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</si>
  <si>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</si>
  <si>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</si>
  <si>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</si>
  <si>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</si>
  <si>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</si>
  <si>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</si>
  <si>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</si>
  <si>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</si>
  <si>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</si>
  <si>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</si>
  <si>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</si>
  <si>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</si>
  <si>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</si>
  <si>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</si>
  <si>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</si>
  <si>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</si>
  <si>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</si>
  <si>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</si>
  <si>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</si>
  <si>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</si>
  <si>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</si>
  <si>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</si>
  <si>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</si>
  <si>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</si>
  <si>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</si>
  <si>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</si>
  <si>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</si>
  <si>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</si>
  <si>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</si>
  <si>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</si>
  <si>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</si>
  <si>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</si>
  <si>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</si>
  <si>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</si>
  <si>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</si>
  <si>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</si>
  <si>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</si>
  <si>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</si>
  <si>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</si>
  <si>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</si>
  <si>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</si>
  <si>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</si>
  <si>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</si>
  <si>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</si>
  <si>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</si>
  <si>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</si>
  <si>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</si>
  <si>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</si>
  <si>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</si>
  <si>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</si>
  <si>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</si>
  <si>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</si>
  <si>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</si>
  <si>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</si>
  <si>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</si>
  <si>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</si>
  <si>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</si>
  <si>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</si>
  <si>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</si>
  <si>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</si>
  <si>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</si>
  <si>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</si>
  <si>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</si>
  <si>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</si>
  <si>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</si>
  <si>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</si>
  <si>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</si>
  <si>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</si>
  <si>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</si>
  <si>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</si>
  <si>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</si>
  <si>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</si>
  <si>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</si>
  <si>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</si>
  <si>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</si>
  <si>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</si>
  <si>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</si>
  <si>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</si>
  <si>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</si>
  <si>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</si>
  <si>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</si>
  <si>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</si>
  <si>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</si>
  <si>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</si>
  <si>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</si>
  <si>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</si>
  <si>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</si>
  <si>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</si>
  <si>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</si>
  <si>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</si>
  <si>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</si>
  <si>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</si>
  <si>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</si>
  <si>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</si>
  <si>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</si>
  <si>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</si>
  <si>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</si>
  <si>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</si>
  <si>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</si>
  <si>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</si>
  <si>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</si>
  <si>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</si>
  <si>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</si>
  <si>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</si>
  <si>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</si>
  <si>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</si>
  <si>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</si>
  <si>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</si>
  <si>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</si>
  <si>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</si>
  <si>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</si>
  <si>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</si>
  <si>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</si>
  <si>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</si>
  <si>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</si>
  <si>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</si>
  <si>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</si>
  <si>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</si>
  <si>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</si>
  <si>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</si>
  <si>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</si>
  <si>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</si>
  <si>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</si>
  <si>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</si>
  <si>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</si>
  <si>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</si>
  <si>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</si>
  <si>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</si>
  <si>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</si>
  <si>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</si>
  <si>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</si>
  <si>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</si>
  <si>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</si>
  <si>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</si>
  <si>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</si>
  <si>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</si>
  <si>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</si>
  <si>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</si>
  <si>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</si>
  <si>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</si>
  <si>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</si>
  <si>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</si>
  <si>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</si>
  <si>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</si>
  <si>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</si>
  <si>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</si>
  <si>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</si>
  <si>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</si>
  <si>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</si>
  <si>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</si>
  <si>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</si>
  <si>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</si>
  <si>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</si>
  <si>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</si>
  <si>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</si>
  <si>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</si>
  <si>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</si>
  <si>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</si>
  <si>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</si>
  <si>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</si>
  <si>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</si>
  <si>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</si>
  <si>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</si>
  <si>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</si>
  <si>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</si>
  <si>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</si>
  <si>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</si>
  <si>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</si>
  <si>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</si>
  <si>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</si>
  <si>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</si>
  <si>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</si>
  <si>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</si>
  <si>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</si>
  <si>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</si>
  <si>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</si>
  <si>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</si>
  <si>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</si>
  <si>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</si>
  <si>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</si>
  <si>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</si>
  <si>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</si>
  <si>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</si>
  <si>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</si>
  <si>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</si>
  <si>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</si>
  <si>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</si>
  <si>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</si>
  <si>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</si>
  <si>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</si>
  <si>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</si>
  <si>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</si>
  <si>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</si>
  <si>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</si>
  <si>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</si>
  <si>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</si>
  <si>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</si>
  <si>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</si>
  <si>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</si>
  <si>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</si>
  <si>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</si>
  <si>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</si>
  <si>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</si>
  <si>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</si>
  <si>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</si>
  <si>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</si>
  <si>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</si>
  <si>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</si>
  <si>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</si>
  <si>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</si>
  <si>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</si>
  <si>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</si>
  <si>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</si>
  <si>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</si>
  <si>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</si>
  <si>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</si>
  <si>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</si>
  <si>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</si>
  <si>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</si>
  <si>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</si>
  <si>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</si>
  <si>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</si>
  <si>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</si>
  <si>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</si>
  <si>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</si>
  <si>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</si>
  <si>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</si>
  <si>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</si>
  <si>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</si>
  <si>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</si>
  <si>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</si>
  <si>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</si>
  <si>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</si>
  <si>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</si>
  <si>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</si>
  <si>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</si>
  <si>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</si>
  <si>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</si>
  <si>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</si>
  <si>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</si>
  <si>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</si>
  <si>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</si>
  <si>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</si>
  <si>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</si>
  <si>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</si>
  <si>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</si>
  <si>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</si>
  <si>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</si>
  <si>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</si>
  <si>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</si>
  <si>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</si>
  <si>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</si>
  <si>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</si>
  <si>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</si>
  <si>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</si>
  <si>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</si>
  <si>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</si>
  <si>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</si>
  <si>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</si>
  <si>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</si>
  <si>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</si>
  <si>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</si>
  <si>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</si>
  <si>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</si>
  <si>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</si>
  <si>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</si>
  <si>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</si>
  <si>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</si>
  <si>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</si>
  <si>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</si>
  <si>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</si>
  <si>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</si>
  <si>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</si>
  <si>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</si>
  <si>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</si>
  <si>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</si>
  <si>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</si>
  <si>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</si>
  <si>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</si>
  <si>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</si>
  <si>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</si>
  <si>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</si>
  <si>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</si>
  <si>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</si>
  <si>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</si>
  <si>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</si>
  <si>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</si>
  <si>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</si>
  <si>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</si>
  <si>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</si>
  <si>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</si>
  <si>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</si>
  <si>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</si>
  <si>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</si>
  <si>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</si>
  <si>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</si>
  <si>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</si>
  <si>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</si>
  <si>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</si>
  <si>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</si>
  <si>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</si>
  <si>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</si>
  <si>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</si>
  <si>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</si>
  <si>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</si>
  <si>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</si>
  <si>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</si>
  <si>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</si>
  <si>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</si>
  <si>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</si>
  <si>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</si>
  <si>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ТОЛ-35, замена разъединителей РНДЗ-35 на разъединители РГПЗ-35-1(2)/1000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Реконструкция кабельных каналов, покраска порталов, замена гибкой ошиновки секций шин.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</si>
  <si>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</si>
  <si>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</si>
  <si>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</si>
  <si>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</si>
  <si>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</si>
  <si>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</si>
  <si>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</si>
  <si>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</si>
  <si>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</si>
  <si>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</si>
  <si>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</si>
  <si>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</si>
  <si>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</si>
  <si>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</si>
  <si>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</si>
  <si>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</si>
  <si>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</si>
  <si>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</si>
  <si>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</si>
  <si>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</si>
  <si>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</si>
  <si>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</si>
  <si>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</si>
  <si>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</si>
  <si>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</si>
  <si>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</si>
  <si>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</si>
  <si>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</si>
  <si>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</si>
  <si>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</si>
  <si>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</si>
  <si>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</si>
  <si>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</si>
  <si>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</si>
  <si>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</si>
  <si>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</si>
  <si>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</si>
  <si>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</si>
  <si>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</si>
  <si>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</si>
  <si>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</si>
  <si>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</si>
  <si>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</si>
  <si>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</si>
  <si>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</si>
  <si>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</si>
  <si>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</si>
  <si>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</si>
  <si>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</si>
  <si>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</si>
  <si>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</si>
  <si>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</si>
  <si>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</si>
  <si>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</si>
  <si>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</si>
  <si>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</si>
  <si>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</si>
  <si>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</si>
  <si>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</si>
  <si>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</si>
  <si>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</si>
  <si>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</si>
  <si>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</si>
  <si>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</si>
  <si>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</si>
  <si>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</si>
  <si>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</si>
  <si>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</si>
  <si>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</si>
  <si>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</si>
  <si>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</si>
  <si>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</si>
  <si>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</si>
  <si>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</si>
  <si>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</si>
  <si>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</si>
  <si>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</si>
  <si>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</si>
  <si>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</si>
  <si>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</si>
  <si>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</si>
  <si>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</si>
  <si>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</si>
  <si>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</si>
  <si>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</si>
  <si>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</si>
  <si>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</si>
  <si>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</si>
  <si>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</si>
  <si>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</si>
  <si>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</si>
  <si>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</si>
  <si>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Год 2023</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</si>
  <si>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</si>
  <si>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</si>
  <si>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</si>
  <si>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</si>
  <si>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</si>
  <si>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</si>
  <si>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</si>
  <si>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</si>
  <si>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</si>
  <si>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</si>
  <si>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</si>
  <si>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</si>
  <si>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</si>
  <si>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</si>
  <si>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</si>
  <si>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</si>
  <si>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</si>
  <si>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</si>
  <si>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</si>
  <si>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368,400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</si>
</sst>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6"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6" zoomScaleSheetLayoutView="100" workbookViewId="0">
      <selection activeCell="G23" sqref="G23"/>
    </sheetView>
  </sheetViews>
  <sheetFormatPr defaultColWidth="9.140625" defaultRowHeight="15" x14ac:dyDescent="0.25"/>
  <cols>
    <col min="1" max="1" width="6.140625" style="238" customWidth="1"/>
    <col min="2" max="2" width="53.5703125" style="238" customWidth="1"/>
    <col min="3" max="3" width="91.42578125" style="238" customWidth="1"/>
    <col min="4" max="4" width="20" style="238" customWidth="1"/>
    <col min="5" max="5" width="16.42578125" style="238" customWidth="1"/>
    <col min="6" max="16384" width="9.140625" style="238"/>
  </cols>
  <sheetData>
    <row r="1" spans="1:18" s="16" customFormat="1" ht="18.75" customHeight="1" x14ac:dyDescent="0.2">
      <c r="A1" s="216"/>
      <c r="C1" s="157" t="s">
        <v>69</v>
      </c>
    </row>
    <row r="2" spans="1:18" s="16" customFormat="1" ht="18.75" customHeight="1" x14ac:dyDescent="0.3">
      <c r="A2" s="216"/>
      <c r="C2" s="158" t="s">
        <v>10</v>
      </c>
    </row>
    <row r="3" spans="1:18" s="16" customFormat="1" ht="18.75" x14ac:dyDescent="0.3">
      <c r="A3" s="225"/>
      <c r="C3" s="158" t="s">
        <v>68</v>
      </c>
    </row>
    <row r="4" spans="1:18" s="16" customFormat="1" ht="15.75" x14ac:dyDescent="0.2">
      <c r="A4" s="225"/>
    </row>
    <row r="5" spans="1:18" s="16" customFormat="1" ht="15.75" x14ac:dyDescent="0.25">
      <c r="A5" s="288" t="s">
        <v>592</v>
      </c>
      <c r="B5" s="288"/>
      <c r="C5" s="288"/>
      <c r="D5" s="138"/>
      <c r="E5" s="138"/>
      <c r="F5" s="138"/>
    </row>
    <row r="6" spans="1:18" s="16" customFormat="1" ht="15.75" x14ac:dyDescent="0.2">
      <c r="A6" s="225"/>
    </row>
    <row r="7" spans="1:18" s="16" customFormat="1" ht="18.75" x14ac:dyDescent="0.2">
      <c r="A7" s="292" t="s">
        <v>9</v>
      </c>
      <c r="B7" s="292"/>
      <c r="C7" s="292"/>
      <c r="D7" s="159"/>
      <c r="E7" s="159"/>
      <c r="F7" s="159"/>
      <c r="G7" s="159"/>
      <c r="H7" s="159"/>
      <c r="I7" s="159"/>
      <c r="J7" s="159"/>
      <c r="K7" s="159"/>
      <c r="L7" s="159"/>
      <c r="M7" s="159"/>
      <c r="N7" s="159"/>
      <c r="O7" s="159"/>
      <c r="P7" s="159"/>
      <c r="Q7" s="159"/>
      <c r="R7" s="159"/>
    </row>
    <row r="8" spans="1:18" s="16" customFormat="1" ht="18.75" x14ac:dyDescent="0.2">
      <c r="A8" s="224"/>
      <c r="B8" s="224"/>
      <c r="C8" s="224"/>
      <c r="D8" s="224"/>
      <c r="E8" s="159"/>
      <c r="F8" s="159"/>
      <c r="G8" s="159"/>
      <c r="H8" s="159"/>
      <c r="I8" s="159"/>
      <c r="J8" s="159"/>
      <c r="K8" s="159"/>
      <c r="L8" s="159"/>
      <c r="M8" s="159"/>
      <c r="N8" s="159"/>
      <c r="O8" s="159"/>
      <c r="P8" s="159"/>
      <c r="Q8" s="159"/>
      <c r="R8" s="159"/>
    </row>
    <row r="9" spans="1:18" s="16" customFormat="1" ht="36" customHeight="1" x14ac:dyDescent="0.2">
      <c r="A9" s="293" t="s">
        <v>501</v>
      </c>
      <c r="B9" s="293"/>
      <c r="C9" s="293"/>
      <c r="D9" s="226"/>
      <c r="E9" s="159"/>
      <c r="F9" s="159"/>
      <c r="G9" s="159"/>
      <c r="H9" s="159"/>
      <c r="I9" s="159"/>
      <c r="J9" s="159"/>
      <c r="K9" s="159"/>
      <c r="L9" s="159"/>
      <c r="M9" s="159"/>
      <c r="N9" s="159"/>
      <c r="O9" s="159"/>
      <c r="P9" s="159"/>
      <c r="Q9" s="159"/>
      <c r="R9" s="159"/>
    </row>
    <row r="10" spans="1:18" s="16" customFormat="1" ht="18.75" x14ac:dyDescent="0.2">
      <c r="A10" s="289" t="s">
        <v>8</v>
      </c>
      <c r="B10" s="289"/>
      <c r="C10" s="289"/>
      <c r="D10" s="227"/>
      <c r="E10" s="159"/>
      <c r="F10" s="159"/>
      <c r="G10" s="159"/>
      <c r="H10" s="159"/>
      <c r="I10" s="159"/>
      <c r="J10" s="159"/>
      <c r="K10" s="159"/>
      <c r="L10" s="159"/>
      <c r="M10" s="159"/>
      <c r="N10" s="159"/>
      <c r="O10" s="159"/>
      <c r="P10" s="159"/>
      <c r="Q10" s="159"/>
      <c r="R10" s="159"/>
    </row>
    <row r="11" spans="1:18" s="16" customFormat="1" ht="18.75" x14ac:dyDescent="0.2">
      <c r="A11" s="224"/>
      <c r="B11" s="224"/>
      <c r="C11" s="224"/>
      <c r="D11" s="224"/>
      <c r="E11" s="159"/>
      <c r="F11" s="159"/>
      <c r="G11" s="159"/>
      <c r="H11" s="159"/>
      <c r="I11" s="159"/>
      <c r="J11" s="159"/>
      <c r="K11" s="159"/>
      <c r="L11" s="159"/>
      <c r="M11" s="159"/>
      <c r="N11" s="159"/>
      <c r="O11" s="159"/>
      <c r="P11" s="159"/>
      <c r="Q11" s="159"/>
      <c r="R11" s="159"/>
    </row>
    <row r="12" spans="1:18" s="16" customFormat="1" ht="18.75" x14ac:dyDescent="0.2">
      <c r="A12" s="293" t="s">
        <v>490</v>
      </c>
      <c r="B12" s="293"/>
      <c r="C12" s="293"/>
      <c r="D12" s="226"/>
      <c r="E12" s="159"/>
      <c r="F12" s="159"/>
      <c r="G12" s="159"/>
      <c r="H12" s="159"/>
      <c r="I12" s="159"/>
      <c r="J12" s="159"/>
      <c r="K12" s="159"/>
      <c r="L12" s="159"/>
      <c r="M12" s="159"/>
      <c r="N12" s="159"/>
      <c r="O12" s="159"/>
      <c r="P12" s="159"/>
      <c r="Q12" s="159"/>
      <c r="R12" s="159"/>
    </row>
    <row r="13" spans="1:18" s="16" customFormat="1" ht="18.75" x14ac:dyDescent="0.2">
      <c r="A13" s="289" t="s">
        <v>7</v>
      </c>
      <c r="B13" s="289"/>
      <c r="C13" s="289"/>
      <c r="D13" s="227"/>
      <c r="E13" s="159"/>
      <c r="F13" s="159"/>
      <c r="G13" s="159"/>
      <c r="H13" s="159"/>
      <c r="I13" s="159"/>
      <c r="J13" s="159"/>
      <c r="K13" s="159"/>
      <c r="L13" s="159"/>
      <c r="M13" s="159"/>
      <c r="N13" s="159"/>
      <c r="O13" s="159"/>
      <c r="P13" s="159"/>
      <c r="Q13" s="159"/>
      <c r="R13" s="159"/>
    </row>
    <row r="14" spans="1:18" s="228"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29" customFormat="1" ht="49.5" customHeight="1" x14ac:dyDescent="0.2">
      <c r="A15" s="294" t="s">
        <v>572</v>
      </c>
      <c r="B15" s="294"/>
      <c r="C15" s="294"/>
      <c r="D15" s="226"/>
      <c r="E15" s="226"/>
      <c r="F15" s="226"/>
      <c r="G15" s="226"/>
      <c r="H15" s="226"/>
      <c r="I15" s="226"/>
      <c r="J15" s="226"/>
      <c r="K15" s="226"/>
      <c r="L15" s="226"/>
      <c r="M15" s="226"/>
      <c r="N15" s="226"/>
      <c r="O15" s="226"/>
      <c r="P15" s="226"/>
      <c r="Q15" s="226"/>
      <c r="R15" s="226"/>
    </row>
    <row r="16" spans="1:18" s="229" customFormat="1" ht="15" customHeight="1" x14ac:dyDescent="0.2">
      <c r="A16" s="289" t="s">
        <v>6</v>
      </c>
      <c r="B16" s="289"/>
      <c r="C16" s="289"/>
      <c r="D16" s="227"/>
      <c r="E16" s="227"/>
      <c r="F16" s="227"/>
      <c r="G16" s="227"/>
      <c r="H16" s="227"/>
      <c r="I16" s="227"/>
      <c r="J16" s="227"/>
      <c r="K16" s="227"/>
      <c r="L16" s="227"/>
      <c r="M16" s="227"/>
      <c r="N16" s="227"/>
      <c r="O16" s="227"/>
      <c r="P16" s="227"/>
      <c r="Q16" s="227"/>
      <c r="R16" s="227"/>
    </row>
    <row r="17" spans="1:18" s="229" customFormat="1" ht="15" customHeight="1" x14ac:dyDescent="0.2">
      <c r="A17" s="230"/>
      <c r="B17" s="230"/>
      <c r="C17" s="230"/>
      <c r="D17" s="230"/>
      <c r="E17" s="230"/>
      <c r="F17" s="230"/>
      <c r="G17" s="230"/>
      <c r="H17" s="230"/>
      <c r="I17" s="230"/>
      <c r="J17" s="230"/>
      <c r="K17" s="230"/>
      <c r="L17" s="230"/>
      <c r="M17" s="230"/>
      <c r="N17" s="230"/>
      <c r="O17" s="230"/>
    </row>
    <row r="18" spans="1:18" s="229" customFormat="1" ht="15" customHeight="1" x14ac:dyDescent="0.2">
      <c r="A18" s="290" t="s">
        <v>449</v>
      </c>
      <c r="B18" s="291"/>
      <c r="C18" s="291"/>
      <c r="D18" s="231"/>
      <c r="E18" s="231"/>
      <c r="F18" s="231"/>
      <c r="G18" s="231"/>
      <c r="H18" s="231"/>
      <c r="I18" s="231"/>
      <c r="J18" s="231"/>
      <c r="K18" s="231"/>
      <c r="L18" s="231"/>
      <c r="M18" s="231"/>
      <c r="N18" s="231"/>
      <c r="O18" s="231"/>
      <c r="P18" s="231"/>
      <c r="Q18" s="231"/>
      <c r="R18" s="231"/>
    </row>
    <row r="19" spans="1:18" s="229" customFormat="1" ht="15" customHeight="1" x14ac:dyDescent="0.2">
      <c r="A19" s="227"/>
      <c r="B19" s="227"/>
      <c r="C19" s="227"/>
      <c r="D19" s="227"/>
      <c r="E19" s="230"/>
      <c r="F19" s="230"/>
      <c r="G19" s="230"/>
      <c r="H19" s="230"/>
      <c r="I19" s="230"/>
      <c r="J19" s="230"/>
      <c r="K19" s="230"/>
      <c r="L19" s="230"/>
      <c r="M19" s="230"/>
      <c r="N19" s="230"/>
      <c r="O19" s="230"/>
    </row>
    <row r="20" spans="1:18" s="229" customFormat="1" ht="39.75" customHeight="1" x14ac:dyDescent="0.2">
      <c r="A20" s="232" t="s">
        <v>5</v>
      </c>
      <c r="B20" s="233" t="s">
        <v>67</v>
      </c>
      <c r="C20" s="144" t="s">
        <v>66</v>
      </c>
      <c r="D20" s="234"/>
      <c r="E20" s="223"/>
      <c r="F20" s="223"/>
      <c r="G20" s="223"/>
      <c r="H20" s="223"/>
      <c r="I20" s="223"/>
      <c r="J20" s="223"/>
      <c r="K20" s="223"/>
      <c r="L20" s="223"/>
      <c r="M20" s="223"/>
      <c r="N20" s="223"/>
      <c r="O20" s="223"/>
      <c r="P20" s="235"/>
      <c r="Q20" s="235"/>
      <c r="R20" s="235"/>
    </row>
    <row r="21" spans="1:18" s="229" customFormat="1" ht="16.5" customHeight="1" x14ac:dyDescent="0.2">
      <c r="A21" s="144">
        <v>1</v>
      </c>
      <c r="B21" s="233">
        <v>2</v>
      </c>
      <c r="C21" s="144">
        <v>3</v>
      </c>
      <c r="D21" s="234"/>
      <c r="E21" s="223"/>
      <c r="F21" s="223"/>
      <c r="G21" s="223"/>
      <c r="H21" s="223"/>
      <c r="I21" s="223"/>
      <c r="J21" s="223"/>
      <c r="K21" s="223"/>
      <c r="L21" s="223"/>
      <c r="M21" s="223"/>
      <c r="N21" s="223"/>
      <c r="O21" s="223"/>
      <c r="P21" s="235"/>
      <c r="Q21" s="235"/>
      <c r="R21" s="235"/>
    </row>
    <row r="22" spans="1:18" s="229" customFormat="1" ht="39" customHeight="1" x14ac:dyDescent="0.2">
      <c r="A22" s="28" t="s">
        <v>65</v>
      </c>
      <c r="B22" s="236" t="s">
        <v>301</v>
      </c>
      <c r="C22" s="144" t="s">
        <v>491</v>
      </c>
      <c r="D22" s="234"/>
      <c r="E22" s="223"/>
      <c r="F22" s="223"/>
      <c r="G22" s="223"/>
      <c r="H22" s="223"/>
      <c r="I22" s="223"/>
      <c r="J22" s="223"/>
      <c r="K22" s="223"/>
      <c r="L22" s="223"/>
      <c r="M22" s="223"/>
      <c r="N22" s="223"/>
      <c r="O22" s="223"/>
      <c r="P22" s="235"/>
      <c r="Q22" s="235"/>
      <c r="R22" s="235"/>
    </row>
    <row r="23" spans="1:18" s="229" customFormat="1" ht="41.25" customHeight="1" x14ac:dyDescent="0.2">
      <c r="A23" s="28" t="s">
        <v>63</v>
      </c>
      <c r="B23" s="35" t="s">
        <v>64</v>
      </c>
      <c r="C23" s="144" t="s">
        <v>467</v>
      </c>
      <c r="D23" s="234"/>
      <c r="E23" s="223"/>
      <c r="F23" s="223"/>
      <c r="G23" s="223"/>
      <c r="H23" s="223"/>
      <c r="I23" s="223"/>
      <c r="J23" s="223"/>
      <c r="K23" s="223"/>
      <c r="L23" s="223"/>
      <c r="M23" s="223"/>
      <c r="N23" s="223"/>
      <c r="O23" s="223"/>
      <c r="P23" s="235"/>
      <c r="Q23" s="235"/>
      <c r="R23" s="235"/>
    </row>
    <row r="24" spans="1:18" s="229" customFormat="1" ht="22.5" customHeight="1" x14ac:dyDescent="0.2">
      <c r="A24" s="285"/>
      <c r="B24" s="286"/>
      <c r="C24" s="287"/>
      <c r="D24" s="234"/>
      <c r="E24" s="223"/>
      <c r="F24" s="223"/>
      <c r="G24" s="223"/>
      <c r="H24" s="223"/>
      <c r="I24" s="223"/>
      <c r="J24" s="223"/>
      <c r="K24" s="223"/>
      <c r="L24" s="223"/>
      <c r="M24" s="223"/>
      <c r="N24" s="223"/>
      <c r="O24" s="223"/>
      <c r="P24" s="235"/>
      <c r="Q24" s="235"/>
      <c r="R24" s="235"/>
    </row>
    <row r="25" spans="1:18" s="229" customFormat="1" ht="58.5" customHeight="1" x14ac:dyDescent="0.2">
      <c r="A25" s="28" t="s">
        <v>62</v>
      </c>
      <c r="B25" s="136" t="s">
        <v>396</v>
      </c>
      <c r="C25" s="144" t="s">
        <v>492</v>
      </c>
      <c r="D25" s="234"/>
      <c r="E25" s="223"/>
      <c r="F25" s="223"/>
      <c r="G25" s="223"/>
      <c r="H25" s="223"/>
      <c r="I25" s="223"/>
      <c r="J25" s="223"/>
      <c r="K25" s="223"/>
      <c r="L25" s="223"/>
      <c r="M25" s="223"/>
      <c r="N25" s="223"/>
      <c r="O25" s="235"/>
      <c r="P25" s="235"/>
      <c r="Q25" s="235"/>
      <c r="R25" s="235"/>
    </row>
    <row r="26" spans="1:18" s="229" customFormat="1" ht="42.75" customHeight="1" x14ac:dyDescent="0.2">
      <c r="A26" s="28" t="s">
        <v>61</v>
      </c>
      <c r="B26" s="136" t="s">
        <v>75</v>
      </c>
      <c r="C26" s="144" t="s">
        <v>493</v>
      </c>
      <c r="D26" s="234"/>
      <c r="E26" s="223"/>
      <c r="F26" s="223"/>
      <c r="G26" s="223"/>
      <c r="H26" s="223"/>
      <c r="I26" s="223"/>
      <c r="J26" s="223"/>
      <c r="K26" s="223"/>
      <c r="L26" s="223"/>
      <c r="M26" s="223"/>
      <c r="N26" s="223"/>
      <c r="O26" s="235"/>
      <c r="P26" s="235"/>
      <c r="Q26" s="235"/>
      <c r="R26" s="235"/>
    </row>
    <row r="27" spans="1:18" s="229" customFormat="1" ht="51.75" customHeight="1" x14ac:dyDescent="0.2">
      <c r="A27" s="28" t="s">
        <v>59</v>
      </c>
      <c r="B27" s="136" t="s">
        <v>74</v>
      </c>
      <c r="C27" s="144" t="s">
        <v>482</v>
      </c>
      <c r="D27" s="234"/>
      <c r="E27" s="223"/>
      <c r="F27" s="223"/>
      <c r="G27" s="223"/>
      <c r="H27" s="223"/>
      <c r="I27" s="223"/>
      <c r="J27" s="223"/>
      <c r="K27" s="223"/>
      <c r="L27" s="223"/>
      <c r="M27" s="223"/>
      <c r="N27" s="223"/>
      <c r="O27" s="235"/>
      <c r="P27" s="235"/>
      <c r="Q27" s="235"/>
      <c r="R27" s="235"/>
    </row>
    <row r="28" spans="1:18" s="229" customFormat="1" ht="42.75" customHeight="1" x14ac:dyDescent="0.2">
      <c r="A28" s="28" t="s">
        <v>58</v>
      </c>
      <c r="B28" s="136" t="s">
        <v>397</v>
      </c>
      <c r="C28" s="144" t="s">
        <v>489</v>
      </c>
      <c r="D28" s="234"/>
      <c r="E28" s="223"/>
      <c r="F28" s="223"/>
      <c r="G28" s="223"/>
      <c r="H28" s="223"/>
      <c r="I28" s="223"/>
      <c r="J28" s="223"/>
      <c r="K28" s="223"/>
      <c r="L28" s="223"/>
      <c r="M28" s="223"/>
      <c r="N28" s="223"/>
      <c r="O28" s="235"/>
      <c r="P28" s="235"/>
      <c r="Q28" s="235"/>
      <c r="R28" s="235"/>
    </row>
    <row r="29" spans="1:18" s="229" customFormat="1" ht="51.75" customHeight="1" x14ac:dyDescent="0.2">
      <c r="A29" s="28" t="s">
        <v>56</v>
      </c>
      <c r="B29" s="136" t="s">
        <v>398</v>
      </c>
      <c r="C29" s="144" t="s">
        <v>489</v>
      </c>
      <c r="D29" s="234"/>
      <c r="E29" s="223"/>
      <c r="F29" s="223"/>
      <c r="G29" s="223"/>
      <c r="H29" s="223"/>
      <c r="I29" s="223"/>
      <c r="J29" s="223"/>
      <c r="K29" s="223"/>
      <c r="L29" s="223"/>
      <c r="M29" s="223"/>
      <c r="N29" s="223"/>
      <c r="O29" s="235"/>
      <c r="P29" s="235"/>
      <c r="Q29" s="235"/>
      <c r="R29" s="235"/>
    </row>
    <row r="30" spans="1:18" s="229" customFormat="1" ht="51.75" customHeight="1" x14ac:dyDescent="0.2">
      <c r="A30" s="28" t="s">
        <v>54</v>
      </c>
      <c r="B30" s="136" t="s">
        <v>399</v>
      </c>
      <c r="C30" s="144" t="s">
        <v>489</v>
      </c>
      <c r="D30" s="234"/>
      <c r="E30" s="223"/>
      <c r="F30" s="223"/>
      <c r="G30" s="223"/>
      <c r="H30" s="223"/>
      <c r="I30" s="223"/>
      <c r="J30" s="223"/>
      <c r="K30" s="223"/>
      <c r="L30" s="223"/>
      <c r="M30" s="223"/>
      <c r="N30" s="223"/>
      <c r="O30" s="235"/>
      <c r="P30" s="235"/>
      <c r="Q30" s="235"/>
      <c r="R30" s="235"/>
    </row>
    <row r="31" spans="1:18" s="229" customFormat="1" ht="51.75" customHeight="1" x14ac:dyDescent="0.2">
      <c r="A31" s="28" t="s">
        <v>73</v>
      </c>
      <c r="B31" s="136" t="s">
        <v>400</v>
      </c>
      <c r="C31" s="144" t="s">
        <v>489</v>
      </c>
      <c r="D31" s="234"/>
      <c r="E31" s="223"/>
      <c r="F31" s="223"/>
      <c r="G31" s="223"/>
      <c r="H31" s="223"/>
      <c r="I31" s="223"/>
      <c r="J31" s="223"/>
      <c r="K31" s="223"/>
      <c r="L31" s="223"/>
      <c r="M31" s="223"/>
      <c r="N31" s="223"/>
      <c r="O31" s="235"/>
      <c r="P31" s="235"/>
      <c r="Q31" s="235"/>
      <c r="R31" s="235"/>
    </row>
    <row r="32" spans="1:18" s="229" customFormat="1" ht="51.75" customHeight="1" x14ac:dyDescent="0.2">
      <c r="A32" s="28" t="s">
        <v>71</v>
      </c>
      <c r="B32" s="136" t="s">
        <v>401</v>
      </c>
      <c r="C32" s="144" t="s">
        <v>489</v>
      </c>
      <c r="D32" s="234"/>
      <c r="E32" s="223"/>
      <c r="F32" s="223"/>
      <c r="G32" s="223"/>
      <c r="H32" s="223"/>
      <c r="I32" s="223"/>
      <c r="J32" s="223"/>
      <c r="K32" s="223"/>
      <c r="L32" s="223"/>
      <c r="M32" s="223"/>
      <c r="N32" s="223"/>
      <c r="O32" s="235"/>
      <c r="P32" s="235"/>
      <c r="Q32" s="235"/>
      <c r="R32" s="235"/>
    </row>
    <row r="33" spans="1:18" s="229" customFormat="1" ht="101.25" customHeight="1" x14ac:dyDescent="0.2">
      <c r="A33" s="28" t="s">
        <v>70</v>
      </c>
      <c r="B33" s="136" t="s">
        <v>402</v>
      </c>
      <c r="C33" s="144" t="s">
        <v>544</v>
      </c>
      <c r="D33" s="234"/>
      <c r="E33" s="223"/>
      <c r="F33" s="223"/>
      <c r="G33" s="223"/>
      <c r="H33" s="223"/>
      <c r="I33" s="223"/>
      <c r="J33" s="223"/>
      <c r="K33" s="223"/>
      <c r="L33" s="223"/>
      <c r="M33" s="223"/>
      <c r="N33" s="223"/>
      <c r="O33" s="235"/>
      <c r="P33" s="235"/>
      <c r="Q33" s="235"/>
      <c r="R33" s="235"/>
    </row>
    <row r="34" spans="1:18" ht="111" customHeight="1" x14ac:dyDescent="0.25">
      <c r="A34" s="28" t="s">
        <v>418</v>
      </c>
      <c r="B34" s="136" t="s">
        <v>403</v>
      </c>
      <c r="C34" s="144" t="s">
        <v>545</v>
      </c>
      <c r="D34" s="237"/>
      <c r="E34" s="237"/>
      <c r="F34" s="237"/>
      <c r="G34" s="237"/>
      <c r="H34" s="237"/>
      <c r="I34" s="237"/>
      <c r="J34" s="237"/>
      <c r="K34" s="237"/>
      <c r="L34" s="237"/>
      <c r="M34" s="237"/>
      <c r="N34" s="237"/>
      <c r="O34" s="237"/>
      <c r="P34" s="237"/>
      <c r="Q34" s="237"/>
      <c r="R34" s="237"/>
    </row>
    <row r="35" spans="1:18" ht="58.5" customHeight="1" x14ac:dyDescent="0.25">
      <c r="A35" s="28" t="s">
        <v>406</v>
      </c>
      <c r="B35" s="136" t="s">
        <v>72</v>
      </c>
      <c r="C35" s="144" t="s">
        <v>489</v>
      </c>
      <c r="D35" s="237"/>
      <c r="E35" s="237"/>
      <c r="F35" s="237"/>
      <c r="G35" s="237"/>
      <c r="H35" s="237"/>
      <c r="I35" s="237"/>
      <c r="J35" s="237"/>
      <c r="K35" s="237"/>
      <c r="L35" s="237"/>
      <c r="M35" s="237"/>
      <c r="N35" s="237"/>
      <c r="O35" s="237"/>
      <c r="P35" s="237"/>
      <c r="Q35" s="237"/>
      <c r="R35" s="237"/>
    </row>
    <row r="36" spans="1:18" ht="51.75" customHeight="1" x14ac:dyDescent="0.25">
      <c r="A36" s="28" t="s">
        <v>419</v>
      </c>
      <c r="B36" s="136" t="s">
        <v>404</v>
      </c>
      <c r="C36" s="144" t="s">
        <v>489</v>
      </c>
      <c r="D36" s="237"/>
      <c r="E36" s="237"/>
      <c r="F36" s="237"/>
      <c r="G36" s="237"/>
      <c r="H36" s="237"/>
      <c r="I36" s="237"/>
      <c r="J36" s="237"/>
      <c r="K36" s="237"/>
      <c r="L36" s="237"/>
      <c r="M36" s="237"/>
      <c r="N36" s="237"/>
      <c r="O36" s="237"/>
      <c r="P36" s="237"/>
      <c r="Q36" s="237"/>
      <c r="R36" s="237"/>
    </row>
    <row r="37" spans="1:18" ht="43.5" customHeight="1" x14ac:dyDescent="0.25">
      <c r="A37" s="28" t="s">
        <v>407</v>
      </c>
      <c r="B37" s="136" t="s">
        <v>405</v>
      </c>
      <c r="C37" s="144" t="s">
        <v>312</v>
      </c>
      <c r="D37" s="237"/>
      <c r="E37" s="237"/>
      <c r="F37" s="237"/>
      <c r="G37" s="237"/>
      <c r="H37" s="237"/>
      <c r="I37" s="237"/>
      <c r="J37" s="237"/>
      <c r="K37" s="237"/>
      <c r="L37" s="237"/>
      <c r="M37" s="237"/>
      <c r="N37" s="237"/>
      <c r="O37" s="237"/>
      <c r="P37" s="237"/>
      <c r="Q37" s="237"/>
      <c r="R37" s="237"/>
    </row>
    <row r="38" spans="1:18" ht="43.5" customHeight="1" x14ac:dyDescent="0.25">
      <c r="A38" s="28" t="s">
        <v>420</v>
      </c>
      <c r="B38" s="136" t="s">
        <v>238</v>
      </c>
      <c r="C38" s="144" t="s">
        <v>489</v>
      </c>
      <c r="D38" s="237"/>
      <c r="E38" s="237"/>
      <c r="F38" s="237"/>
      <c r="G38" s="237"/>
      <c r="H38" s="237"/>
      <c r="I38" s="237"/>
      <c r="J38" s="237"/>
      <c r="K38" s="237"/>
      <c r="L38" s="237"/>
      <c r="M38" s="237"/>
      <c r="N38" s="237"/>
      <c r="O38" s="237"/>
      <c r="P38" s="237"/>
      <c r="Q38" s="237"/>
      <c r="R38" s="237"/>
    </row>
    <row r="39" spans="1:18" ht="23.25" customHeight="1" x14ac:dyDescent="0.25">
      <c r="A39" s="285"/>
      <c r="B39" s="286"/>
      <c r="C39" s="287"/>
      <c r="D39" s="237"/>
      <c r="E39" s="237"/>
      <c r="F39" s="237"/>
      <c r="G39" s="237"/>
      <c r="H39" s="237"/>
      <c r="I39" s="237"/>
      <c r="J39" s="237"/>
      <c r="K39" s="237"/>
      <c r="L39" s="237"/>
      <c r="M39" s="237"/>
      <c r="N39" s="237"/>
      <c r="O39" s="237"/>
      <c r="P39" s="237"/>
      <c r="Q39" s="237"/>
      <c r="R39" s="237"/>
    </row>
    <row r="40" spans="1:18" ht="63" x14ac:dyDescent="0.25">
      <c r="A40" s="28" t="s">
        <v>408</v>
      </c>
      <c r="B40" s="136" t="s">
        <v>462</v>
      </c>
      <c r="C40" s="249" t="s">
        <v>596</v>
      </c>
      <c r="D40" s="237"/>
      <c r="E40" s="237"/>
      <c r="F40" s="237"/>
      <c r="G40" s="237"/>
      <c r="H40" s="237"/>
      <c r="I40" s="237"/>
      <c r="J40" s="237"/>
      <c r="K40" s="237"/>
      <c r="L40" s="237"/>
      <c r="M40" s="237"/>
      <c r="N40" s="237"/>
      <c r="O40" s="237"/>
      <c r="P40" s="237"/>
      <c r="Q40" s="237"/>
      <c r="R40" s="237"/>
    </row>
    <row r="41" spans="1:18" ht="105.75" customHeight="1" x14ac:dyDescent="0.25">
      <c r="A41" s="28" t="s">
        <v>421</v>
      </c>
      <c r="B41" s="136" t="s">
        <v>444</v>
      </c>
      <c r="C41" s="239" t="s">
        <v>481</v>
      </c>
      <c r="D41" s="237"/>
      <c r="E41" s="237"/>
      <c r="F41" s="237"/>
      <c r="G41" s="237"/>
      <c r="H41" s="237"/>
      <c r="I41" s="237"/>
      <c r="J41" s="237"/>
      <c r="K41" s="237"/>
      <c r="L41" s="237"/>
      <c r="M41" s="237"/>
      <c r="N41" s="237"/>
      <c r="O41" s="237"/>
      <c r="P41" s="237"/>
      <c r="Q41" s="237"/>
      <c r="R41" s="237"/>
    </row>
    <row r="42" spans="1:18" ht="83.25" customHeight="1" x14ac:dyDescent="0.25">
      <c r="A42" s="28" t="s">
        <v>409</v>
      </c>
      <c r="B42" s="136" t="s">
        <v>459</v>
      </c>
      <c r="C42" s="239" t="s">
        <v>481</v>
      </c>
      <c r="D42" s="237"/>
      <c r="E42" s="237"/>
      <c r="F42" s="237"/>
      <c r="G42" s="237"/>
      <c r="H42" s="237"/>
      <c r="I42" s="237"/>
      <c r="J42" s="237"/>
      <c r="K42" s="237"/>
      <c r="L42" s="237"/>
      <c r="M42" s="237"/>
      <c r="N42" s="237"/>
      <c r="O42" s="237"/>
      <c r="P42" s="237"/>
      <c r="Q42" s="237"/>
      <c r="R42" s="237"/>
    </row>
    <row r="43" spans="1:18" ht="186" customHeight="1" x14ac:dyDescent="0.25">
      <c r="A43" s="28" t="s">
        <v>424</v>
      </c>
      <c r="B43" s="136" t="s">
        <v>425</v>
      </c>
      <c r="C43" s="239" t="s">
        <v>481</v>
      </c>
      <c r="D43" s="237"/>
      <c r="E43" s="237"/>
      <c r="F43" s="237"/>
      <c r="G43" s="237"/>
      <c r="H43" s="237"/>
      <c r="I43" s="237"/>
      <c r="J43" s="237"/>
      <c r="K43" s="237"/>
      <c r="L43" s="237"/>
      <c r="M43" s="237"/>
      <c r="N43" s="237"/>
      <c r="O43" s="237"/>
      <c r="P43" s="237"/>
      <c r="Q43" s="237"/>
      <c r="R43" s="237"/>
    </row>
    <row r="44" spans="1:18" ht="111" customHeight="1" x14ac:dyDescent="0.25">
      <c r="A44" s="28" t="s">
        <v>410</v>
      </c>
      <c r="B44" s="136" t="s">
        <v>450</v>
      </c>
      <c r="C44" s="239">
        <v>0</v>
      </c>
      <c r="D44" s="237"/>
      <c r="E44" s="237"/>
      <c r="F44" s="237"/>
      <c r="G44" s="237"/>
      <c r="H44" s="237"/>
      <c r="I44" s="237"/>
      <c r="J44" s="237"/>
      <c r="K44" s="237"/>
      <c r="L44" s="237"/>
      <c r="M44" s="237"/>
      <c r="N44" s="237"/>
      <c r="O44" s="237"/>
      <c r="P44" s="237"/>
      <c r="Q44" s="237"/>
      <c r="R44" s="237"/>
    </row>
    <row r="45" spans="1:18" ht="120" customHeight="1" x14ac:dyDescent="0.25">
      <c r="A45" s="28" t="s">
        <v>445</v>
      </c>
      <c r="B45" s="136" t="s">
        <v>451</v>
      </c>
      <c r="C45" s="239">
        <v>0</v>
      </c>
      <c r="D45" s="237"/>
      <c r="E45" s="237"/>
      <c r="F45" s="237"/>
      <c r="G45" s="237"/>
      <c r="H45" s="237"/>
      <c r="I45" s="237"/>
      <c r="J45" s="237"/>
      <c r="K45" s="237"/>
      <c r="L45" s="237"/>
      <c r="M45" s="237"/>
      <c r="N45" s="237"/>
      <c r="O45" s="237"/>
      <c r="P45" s="237"/>
      <c r="Q45" s="237"/>
      <c r="R45" s="237"/>
    </row>
    <row r="46" spans="1:18" ht="101.25" customHeight="1" x14ac:dyDescent="0.25">
      <c r="A46" s="28" t="s">
        <v>411</v>
      </c>
      <c r="B46" s="136" t="s">
        <v>452</v>
      </c>
      <c r="C46" s="239">
        <v>33.590000000000003</v>
      </c>
      <c r="D46" s="237"/>
      <c r="E46" s="237"/>
      <c r="F46" s="237"/>
      <c r="G46" s="237"/>
      <c r="H46" s="237"/>
      <c r="I46" s="237"/>
      <c r="J46" s="237"/>
      <c r="K46" s="237"/>
      <c r="L46" s="237"/>
      <c r="M46" s="237"/>
      <c r="N46" s="237"/>
      <c r="O46" s="237"/>
      <c r="P46" s="237"/>
      <c r="Q46" s="237"/>
      <c r="R46" s="237"/>
    </row>
    <row r="47" spans="1:18" ht="18.75" customHeight="1" x14ac:dyDescent="0.25">
      <c r="A47" s="285"/>
      <c r="B47" s="286"/>
      <c r="C47" s="287"/>
      <c r="D47" s="237"/>
      <c r="E47" s="237"/>
      <c r="F47" s="237"/>
      <c r="G47" s="237"/>
      <c r="H47" s="237"/>
      <c r="I47" s="237"/>
      <c r="J47" s="237"/>
      <c r="K47" s="237"/>
      <c r="L47" s="237"/>
      <c r="M47" s="237"/>
      <c r="N47" s="237"/>
      <c r="O47" s="237"/>
      <c r="P47" s="237"/>
      <c r="Q47" s="237"/>
      <c r="R47" s="237"/>
    </row>
    <row r="48" spans="1:18" ht="75.75" customHeight="1" x14ac:dyDescent="0.25">
      <c r="A48" s="28" t="s">
        <v>446</v>
      </c>
      <c r="B48" s="136" t="s">
        <v>460</v>
      </c>
      <c r="C48" s="240">
        <f>'6.2. Паспорт фин осв ввод'!AC24</f>
        <v>368.40059208999998</v>
      </c>
      <c r="D48" s="237"/>
      <c r="E48" s="237"/>
      <c r="F48" s="237"/>
      <c r="G48" s="237"/>
      <c r="H48" s="237"/>
      <c r="I48" s="237"/>
      <c r="J48" s="237"/>
      <c r="K48" s="237"/>
      <c r="L48" s="237"/>
      <c r="M48" s="237"/>
      <c r="N48" s="237"/>
      <c r="O48" s="237"/>
      <c r="P48" s="237"/>
      <c r="Q48" s="237"/>
      <c r="R48" s="237"/>
    </row>
    <row r="49" spans="1:18" ht="71.25" customHeight="1" x14ac:dyDescent="0.25">
      <c r="A49" s="28" t="s">
        <v>412</v>
      </c>
      <c r="B49" s="136" t="s">
        <v>461</v>
      </c>
      <c r="C49" s="241">
        <f>'6.2. Паспорт фин осв ввод'!AC30</f>
        <v>308.80045856999999</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423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318</v>
      </c>
      <c r="D19" s="295" t="s">
        <v>317</v>
      </c>
      <c r="E19" s="295" t="s">
        <v>107</v>
      </c>
      <c r="F19" s="295" t="s">
        <v>106</v>
      </c>
      <c r="G19" s="295" t="s">
        <v>313</v>
      </c>
      <c r="H19" s="295" t="s">
        <v>105</v>
      </c>
      <c r="I19" s="295" t="s">
        <v>104</v>
      </c>
      <c r="J19" s="295" t="s">
        <v>103</v>
      </c>
      <c r="K19" s="295" t="s">
        <v>102</v>
      </c>
      <c r="L19" s="295" t="s">
        <v>101</v>
      </c>
      <c r="M19" s="295" t="s">
        <v>100</v>
      </c>
      <c r="N19" s="295" t="s">
        <v>99</v>
      </c>
      <c r="O19" s="295" t="s">
        <v>98</v>
      </c>
      <c r="P19" s="295" t="s">
        <v>97</v>
      </c>
      <c r="Q19" s="295" t="s">
        <v>316</v>
      </c>
      <c r="R19" s="295"/>
      <c r="S19" s="300" t="s">
        <v>415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314</v>
      </c>
      <c r="R20" s="40" t="s">
        <v>315</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G7" s="152"/>
      <c r="H7" s="153"/>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H_TP1200.PS.0046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6" t="s">
        <v>428</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6" t="s">
        <v>229</v>
      </c>
      <c r="C21" s="317"/>
      <c r="D21" s="313" t="s">
        <v>130</v>
      </c>
      <c r="E21" s="316" t="s">
        <v>457</v>
      </c>
      <c r="F21" s="317"/>
      <c r="G21" s="307" t="s">
        <v>248</v>
      </c>
      <c r="H21" s="308"/>
      <c r="I21" s="307" t="s">
        <v>129</v>
      </c>
      <c r="J21" s="308"/>
      <c r="K21" s="311" t="s">
        <v>128</v>
      </c>
      <c r="L21" s="307" t="s">
        <v>127</v>
      </c>
      <c r="M21" s="308"/>
      <c r="N21" s="307" t="s">
        <v>453</v>
      </c>
      <c r="O21" s="308"/>
      <c r="P21" s="311" t="s">
        <v>126</v>
      </c>
      <c r="Q21" s="323" t="s">
        <v>125</v>
      </c>
      <c r="R21" s="324"/>
      <c r="S21" s="323" t="s">
        <v>124</v>
      </c>
      <c r="T21" s="325"/>
    </row>
    <row r="22" spans="1:20" ht="204.75" customHeight="1" x14ac:dyDescent="0.25">
      <c r="A22" s="321"/>
      <c r="B22" s="318"/>
      <c r="C22" s="319"/>
      <c r="D22" s="314"/>
      <c r="E22" s="318"/>
      <c r="F22" s="319"/>
      <c r="G22" s="309"/>
      <c r="H22" s="310"/>
      <c r="I22" s="309"/>
      <c r="J22" s="310"/>
      <c r="K22" s="312"/>
      <c r="L22" s="309"/>
      <c r="M22" s="310"/>
      <c r="N22" s="309"/>
      <c r="O22" s="310"/>
      <c r="P22" s="312"/>
      <c r="Q22" s="146" t="s">
        <v>123</v>
      </c>
      <c r="R22" s="146" t="s">
        <v>427</v>
      </c>
      <c r="S22" s="146" t="s">
        <v>122</v>
      </c>
      <c r="T22" s="146" t="s">
        <v>121</v>
      </c>
    </row>
    <row r="23" spans="1:20" ht="51.75" customHeight="1" x14ac:dyDescent="0.25">
      <c r="A23" s="322"/>
      <c r="B23" s="137" t="s">
        <v>119</v>
      </c>
      <c r="C23" s="137" t="s">
        <v>120</v>
      </c>
      <c r="D23" s="315"/>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7">
        <v>1</v>
      </c>
      <c r="B25" s="145" t="s">
        <v>471</v>
      </c>
      <c r="C25" s="145" t="s">
        <v>471</v>
      </c>
      <c r="D25" s="247" t="s">
        <v>426</v>
      </c>
      <c r="E25" s="154" t="s">
        <v>472</v>
      </c>
      <c r="F25" s="145" t="s">
        <v>473</v>
      </c>
      <c r="G25" s="154" t="s">
        <v>474</v>
      </c>
      <c r="H25" s="154" t="s">
        <v>474</v>
      </c>
      <c r="I25" s="150">
        <v>1989</v>
      </c>
      <c r="J25" s="149" t="s">
        <v>312</v>
      </c>
      <c r="K25" s="151">
        <v>1990</v>
      </c>
      <c r="L25" s="149">
        <v>35</v>
      </c>
      <c r="M25" s="149"/>
      <c r="N25" s="149" t="s">
        <v>312</v>
      </c>
      <c r="O25" s="149" t="s">
        <v>312</v>
      </c>
      <c r="P25" s="151">
        <v>2011</v>
      </c>
      <c r="Q25" s="248" t="s">
        <v>573</v>
      </c>
      <c r="R25" s="248" t="s">
        <v>574</v>
      </c>
      <c r="S25" s="248" t="s">
        <v>587</v>
      </c>
      <c r="T25" s="248" t="s">
        <v>588</v>
      </c>
    </row>
    <row r="26" spans="1:20" s="56" customFormat="1" ht="236.25" x14ac:dyDescent="0.25">
      <c r="A26" s="247">
        <v>2</v>
      </c>
      <c r="B26" s="145" t="s">
        <v>471</v>
      </c>
      <c r="C26" s="145" t="s">
        <v>471</v>
      </c>
      <c r="D26" s="247" t="s">
        <v>426</v>
      </c>
      <c r="E26" s="154" t="s">
        <v>472</v>
      </c>
      <c r="F26" s="145" t="s">
        <v>473</v>
      </c>
      <c r="G26" s="154" t="s">
        <v>475</v>
      </c>
      <c r="H26" s="154" t="s">
        <v>475</v>
      </c>
      <c r="I26" s="150">
        <v>1989</v>
      </c>
      <c r="J26" s="149" t="s">
        <v>312</v>
      </c>
      <c r="K26" s="151">
        <v>1990</v>
      </c>
      <c r="L26" s="149">
        <v>35</v>
      </c>
      <c r="M26" s="149"/>
      <c r="N26" s="149" t="s">
        <v>312</v>
      </c>
      <c r="O26" s="149" t="s">
        <v>312</v>
      </c>
      <c r="P26" s="151">
        <v>2011</v>
      </c>
      <c r="Q26" s="248" t="s">
        <v>573</v>
      </c>
      <c r="R26" s="248" t="s">
        <v>574</v>
      </c>
      <c r="S26" s="248" t="s">
        <v>587</v>
      </c>
      <c r="T26" s="248" t="s">
        <v>588</v>
      </c>
    </row>
    <row r="27" spans="1:20" s="56" customFormat="1" ht="236.25" x14ac:dyDescent="0.25">
      <c r="A27" s="247">
        <v>3</v>
      </c>
      <c r="B27" s="145" t="s">
        <v>471</v>
      </c>
      <c r="C27" s="145" t="s">
        <v>471</v>
      </c>
      <c r="D27" s="247" t="s">
        <v>426</v>
      </c>
      <c r="E27" s="154" t="s">
        <v>472</v>
      </c>
      <c r="F27" s="145" t="s">
        <v>473</v>
      </c>
      <c r="G27" s="154" t="s">
        <v>476</v>
      </c>
      <c r="H27" s="154" t="s">
        <v>476</v>
      </c>
      <c r="I27" s="150">
        <v>1989</v>
      </c>
      <c r="J27" s="149" t="s">
        <v>312</v>
      </c>
      <c r="K27" s="151">
        <v>1990</v>
      </c>
      <c r="L27" s="149">
        <v>35</v>
      </c>
      <c r="M27" s="149"/>
      <c r="N27" s="149" t="s">
        <v>312</v>
      </c>
      <c r="O27" s="149" t="s">
        <v>312</v>
      </c>
      <c r="P27" s="151">
        <v>2011</v>
      </c>
      <c r="Q27" s="248" t="s">
        <v>573</v>
      </c>
      <c r="R27" s="248" t="s">
        <v>574</v>
      </c>
      <c r="S27" s="248" t="s">
        <v>587</v>
      </c>
      <c r="T27" s="248" t="s">
        <v>588</v>
      </c>
    </row>
    <row r="28" spans="1:20" s="56" customFormat="1" ht="236.25" x14ac:dyDescent="0.25">
      <c r="A28" s="247">
        <v>4</v>
      </c>
      <c r="B28" s="145" t="s">
        <v>471</v>
      </c>
      <c r="C28" s="145" t="s">
        <v>471</v>
      </c>
      <c r="D28" s="247" t="s">
        <v>426</v>
      </c>
      <c r="E28" s="154" t="s">
        <v>472</v>
      </c>
      <c r="F28" s="145" t="s">
        <v>473</v>
      </c>
      <c r="G28" s="154" t="s">
        <v>477</v>
      </c>
      <c r="H28" s="154" t="s">
        <v>477</v>
      </c>
      <c r="I28" s="150">
        <v>1989</v>
      </c>
      <c r="J28" s="149" t="s">
        <v>312</v>
      </c>
      <c r="K28" s="151">
        <v>1990</v>
      </c>
      <c r="L28" s="149">
        <v>35</v>
      </c>
      <c r="M28" s="149"/>
      <c r="N28" s="149" t="s">
        <v>312</v>
      </c>
      <c r="O28" s="149" t="s">
        <v>312</v>
      </c>
      <c r="P28" s="151">
        <v>2011</v>
      </c>
      <c r="Q28" s="248" t="s">
        <v>573</v>
      </c>
      <c r="R28" s="248" t="s">
        <v>574</v>
      </c>
      <c r="S28" s="248" t="s">
        <v>587</v>
      </c>
      <c r="T28" s="248" t="s">
        <v>588</v>
      </c>
    </row>
    <row r="29" spans="1:20" s="56" customFormat="1" ht="236.25" x14ac:dyDescent="0.25">
      <c r="A29" s="247">
        <v>5</v>
      </c>
      <c r="B29" s="145" t="s">
        <v>471</v>
      </c>
      <c r="C29" s="145" t="s">
        <v>471</v>
      </c>
      <c r="D29" s="247" t="s">
        <v>426</v>
      </c>
      <c r="E29" s="154" t="s">
        <v>472</v>
      </c>
      <c r="F29" s="145" t="s">
        <v>473</v>
      </c>
      <c r="G29" s="154" t="s">
        <v>478</v>
      </c>
      <c r="H29" s="154" t="s">
        <v>478</v>
      </c>
      <c r="I29" s="150">
        <v>1989</v>
      </c>
      <c r="J29" s="149" t="s">
        <v>312</v>
      </c>
      <c r="K29" s="151">
        <v>1990</v>
      </c>
      <c r="L29" s="149">
        <v>35</v>
      </c>
      <c r="M29" s="149"/>
      <c r="N29" s="149" t="s">
        <v>312</v>
      </c>
      <c r="O29" s="149" t="s">
        <v>312</v>
      </c>
      <c r="P29" s="151">
        <v>2011</v>
      </c>
      <c r="Q29" s="248" t="s">
        <v>573</v>
      </c>
      <c r="R29" s="248" t="s">
        <v>574</v>
      </c>
      <c r="S29" s="248" t="s">
        <v>587</v>
      </c>
      <c r="T29" s="248" t="s">
        <v>588</v>
      </c>
    </row>
    <row r="30" spans="1:20" s="56" customFormat="1" ht="236.25" x14ac:dyDescent="0.25">
      <c r="A30" s="247">
        <v>6</v>
      </c>
      <c r="B30" s="145" t="s">
        <v>471</v>
      </c>
      <c r="C30" s="145" t="s">
        <v>471</v>
      </c>
      <c r="D30" s="247" t="s">
        <v>426</v>
      </c>
      <c r="E30" s="154" t="s">
        <v>472</v>
      </c>
      <c r="F30" s="145" t="s">
        <v>473</v>
      </c>
      <c r="G30" s="154" t="s">
        <v>479</v>
      </c>
      <c r="H30" s="154" t="s">
        <v>479</v>
      </c>
      <c r="I30" s="150">
        <v>1992</v>
      </c>
      <c r="J30" s="149" t="s">
        <v>312</v>
      </c>
      <c r="K30" s="151">
        <v>1997</v>
      </c>
      <c r="L30" s="149">
        <v>35</v>
      </c>
      <c r="M30" s="149"/>
      <c r="N30" s="149" t="s">
        <v>312</v>
      </c>
      <c r="O30" s="149" t="s">
        <v>312</v>
      </c>
      <c r="P30" s="151">
        <v>2011</v>
      </c>
      <c r="Q30" s="248" t="s">
        <v>573</v>
      </c>
      <c r="R30" s="248" t="s">
        <v>574</v>
      </c>
      <c r="S30" s="248" t="s">
        <v>587</v>
      </c>
      <c r="T30" s="248" t="s">
        <v>588</v>
      </c>
    </row>
    <row r="31" spans="1:20" s="56" customFormat="1" ht="236.25" x14ac:dyDescent="0.25">
      <c r="A31" s="247">
        <v>7</v>
      </c>
      <c r="B31" s="145" t="s">
        <v>471</v>
      </c>
      <c r="C31" s="145" t="s">
        <v>471</v>
      </c>
      <c r="D31" s="247" t="s">
        <v>426</v>
      </c>
      <c r="E31" s="154" t="s">
        <v>472</v>
      </c>
      <c r="F31" s="145" t="s">
        <v>473</v>
      </c>
      <c r="G31" s="154" t="s">
        <v>480</v>
      </c>
      <c r="H31" s="154" t="s">
        <v>480</v>
      </c>
      <c r="I31" s="150">
        <v>1988</v>
      </c>
      <c r="J31" s="149" t="s">
        <v>312</v>
      </c>
      <c r="K31" s="151">
        <v>1990</v>
      </c>
      <c r="L31" s="149">
        <v>35</v>
      </c>
      <c r="M31" s="149"/>
      <c r="N31" s="149" t="s">
        <v>312</v>
      </c>
      <c r="O31" s="149" t="s">
        <v>312</v>
      </c>
      <c r="P31" s="151">
        <v>2011</v>
      </c>
      <c r="Q31" s="248" t="s">
        <v>573</v>
      </c>
      <c r="R31" s="248" t="s">
        <v>574</v>
      </c>
      <c r="S31" s="248" t="s">
        <v>587</v>
      </c>
      <c r="T31" s="248" t="s">
        <v>588</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06" t="s">
        <v>463</v>
      </c>
      <c r="C33" s="306"/>
      <c r="D33" s="306"/>
      <c r="E33" s="306"/>
      <c r="F33" s="306"/>
      <c r="G33" s="306"/>
      <c r="H33" s="306"/>
      <c r="I33" s="306"/>
      <c r="J33" s="306"/>
      <c r="K33" s="306"/>
      <c r="L33" s="306"/>
      <c r="M33" s="306"/>
      <c r="N33" s="306"/>
      <c r="O33" s="306"/>
      <c r="P33" s="306"/>
      <c r="Q33" s="306"/>
      <c r="R33" s="306"/>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H_TP1200.PS.0046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5</v>
      </c>
      <c r="B21" s="331" t="s">
        <v>437</v>
      </c>
      <c r="C21" s="332"/>
      <c r="D21" s="331" t="s">
        <v>439</v>
      </c>
      <c r="E21" s="332"/>
      <c r="F21" s="335" t="s">
        <v>102</v>
      </c>
      <c r="G21" s="336"/>
      <c r="H21" s="336"/>
      <c r="I21" s="337"/>
      <c r="J21" s="328" t="s">
        <v>440</v>
      </c>
      <c r="K21" s="331" t="s">
        <v>441</v>
      </c>
      <c r="L21" s="332"/>
      <c r="M21" s="331" t="s">
        <v>442</v>
      </c>
      <c r="N21" s="332"/>
      <c r="O21" s="331" t="s">
        <v>429</v>
      </c>
      <c r="P21" s="332"/>
      <c r="Q21" s="331" t="s">
        <v>135</v>
      </c>
      <c r="R21" s="332"/>
      <c r="S21" s="328" t="s">
        <v>134</v>
      </c>
      <c r="T21" s="328" t="s">
        <v>443</v>
      </c>
      <c r="U21" s="328" t="s">
        <v>438</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2" t="s">
        <v>123</v>
      </c>
      <c r="Y22" s="82" t="s">
        <v>427</v>
      </c>
      <c r="Z22" s="82" t="s">
        <v>122</v>
      </c>
      <c r="AA22" s="82" t="s">
        <v>121</v>
      </c>
    </row>
    <row r="23" spans="1:27" ht="60" customHeight="1" x14ac:dyDescent="0.25">
      <c r="A23" s="330"/>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H_TP1200.PS.0046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422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4" t="s">
        <v>435</v>
      </c>
      <c r="C22" s="60" t="s">
        <v>483</v>
      </c>
      <c r="D22" s="33"/>
      <c r="E22" s="33"/>
      <c r="F22" s="32"/>
      <c r="G22" s="32"/>
      <c r="H22" s="32"/>
      <c r="I22" s="32"/>
      <c r="J22" s="32"/>
      <c r="K22" s="32"/>
      <c r="L22" s="32"/>
      <c r="M22" s="32"/>
      <c r="N22" s="32"/>
      <c r="O22" s="32"/>
      <c r="P22" s="32"/>
      <c r="Q22" s="31"/>
      <c r="R22" s="31"/>
      <c r="S22" s="31"/>
      <c r="T22" s="31"/>
      <c r="U22" s="31"/>
    </row>
    <row r="23" spans="1:21" ht="186" customHeight="1" x14ac:dyDescent="0.25">
      <c r="A23" s="28" t="s">
        <v>63</v>
      </c>
      <c r="B23" s="30" t="s">
        <v>60</v>
      </c>
      <c r="C23" s="36" t="s">
        <v>484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481</v>
      </c>
      <c r="D26" s="27"/>
      <c r="E26" s="27"/>
      <c r="F26" s="27"/>
      <c r="G26" s="27"/>
      <c r="H26" s="27"/>
      <c r="I26" s="27"/>
      <c r="J26" s="27"/>
      <c r="K26" s="27"/>
      <c r="L26" s="27"/>
      <c r="M26" s="27"/>
      <c r="N26" s="27"/>
      <c r="O26" s="27"/>
      <c r="P26" s="27"/>
      <c r="Q26" s="27"/>
      <c r="R26" s="27"/>
      <c r="S26" s="27"/>
      <c r="T26" s="27"/>
      <c r="U26" s="27"/>
    </row>
    <row r="27" spans="1:21" ht="159" customHeight="1" x14ac:dyDescent="0.25">
      <c r="A27" s="28" t="s">
        <v>58</v>
      </c>
      <c r="B27" s="30" t="s">
        <v>436</v>
      </c>
      <c r="C27" s="3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3"/>
      <c r="AB8" s="13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ht="15.75" x14ac:dyDescent="0.25">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3"/>
      <c r="AB11" s="13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3"/>
      <c r="AB14" s="13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1"/>
      <c r="AB16" s="14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1"/>
      <c r="AB17" s="14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1"/>
      <c r="AB18" s="14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454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309</v>
      </c>
      <c r="B23" s="343"/>
      <c r="C23" s="343"/>
      <c r="D23" s="343"/>
      <c r="E23" s="343"/>
      <c r="F23" s="343"/>
      <c r="G23" s="343"/>
      <c r="H23" s="343"/>
      <c r="I23" s="343"/>
      <c r="J23" s="343"/>
      <c r="K23" s="343"/>
      <c r="L23" s="344"/>
      <c r="M23" s="341" t="s">
        <v>310</v>
      </c>
      <c r="N23" s="341"/>
      <c r="O23" s="341"/>
      <c r="P23" s="341"/>
      <c r="Q23" s="341"/>
      <c r="R23" s="341"/>
      <c r="S23" s="341"/>
      <c r="T23" s="341"/>
      <c r="U23" s="341"/>
      <c r="V23" s="341"/>
      <c r="W23" s="341"/>
      <c r="X23" s="341"/>
      <c r="Y23" s="341"/>
      <c r="Z23" s="341"/>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ht="60" x14ac:dyDescent="0.25">
      <c r="A26" s="164"/>
      <c r="B26" s="165"/>
      <c r="C26" s="164">
        <f>(C27+C29+C31)/3</f>
        <v>0</v>
      </c>
      <c r="D26" s="164">
        <f t="shared" ref="D26" si="0">(D27+D29+D31)/3</f>
        <v>0</v>
      </c>
      <c r="E26" s="164">
        <f>(E27+E29+E31)/3</f>
        <v>0</v>
      </c>
      <c r="F26" s="165">
        <f>C26*D26</f>
        <v>0</v>
      </c>
      <c r="G26" s="164">
        <f>C26*E26</f>
        <v>0</v>
      </c>
      <c r="H26" s="165">
        <v>226773</v>
      </c>
      <c r="I26" s="166">
        <f>F26/H26</f>
        <v>0</v>
      </c>
      <c r="J26" s="166">
        <f>D26/H26</f>
        <v>0</v>
      </c>
      <c r="K26" s="164"/>
      <c r="L26" s="165"/>
      <c r="M26" s="167">
        <v>2018</v>
      </c>
      <c r="N26" s="166">
        <v>0</v>
      </c>
      <c r="O26" s="166">
        <v>0</v>
      </c>
      <c r="P26" s="166">
        <v>0</v>
      </c>
      <c r="Q26" s="166">
        <v>0</v>
      </c>
      <c r="R26" s="166">
        <v>226773</v>
      </c>
      <c r="S26" s="166">
        <v>0</v>
      </c>
      <c r="T26" s="166">
        <v>0</v>
      </c>
      <c r="U26" s="166">
        <v>0</v>
      </c>
      <c r="V26" s="166">
        <v>0</v>
      </c>
      <c r="W26" s="166">
        <f>S26-I26</f>
        <v>0</v>
      </c>
      <c r="X26" s="166">
        <f>T26-J26</f>
        <v>0</v>
      </c>
      <c r="Y26" s="166"/>
      <c r="Z26" s="168" t="s">
        <v>494</v>
      </c>
    </row>
    <row r="27" spans="1:28" ht="30" x14ac:dyDescent="0.25">
      <c r="A27" s="74" t="s">
        <v>495</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496</v>
      </c>
      <c r="B28" s="74" t="s">
        <v>471</v>
      </c>
      <c r="C28" s="76">
        <v>0</v>
      </c>
      <c r="D28" s="76">
        <v>0</v>
      </c>
      <c r="E28" s="76">
        <v>0</v>
      </c>
      <c r="F28" s="76">
        <f>C28*D28</f>
        <v>0</v>
      </c>
      <c r="G28" s="76"/>
      <c r="H28" s="76"/>
      <c r="I28" s="76"/>
      <c r="J28" s="76"/>
      <c r="K28" s="169"/>
      <c r="L28" s="170"/>
      <c r="M28" s="77"/>
      <c r="N28" s="73"/>
      <c r="O28" s="73"/>
      <c r="P28" s="73"/>
      <c r="Q28" s="73"/>
      <c r="R28" s="73"/>
      <c r="S28" s="73"/>
      <c r="T28" s="73"/>
      <c r="U28" s="73"/>
      <c r="V28" s="73"/>
      <c r="W28" s="73"/>
      <c r="X28" s="73"/>
      <c r="Y28" s="73"/>
      <c r="Z28" s="73"/>
    </row>
    <row r="29" spans="1:28" ht="30" x14ac:dyDescent="0.25">
      <c r="A29" s="79" t="s">
        <v>497</v>
      </c>
      <c r="B29" s="79"/>
      <c r="C29" s="76">
        <f>SUM(C30:C30)</f>
        <v>0</v>
      </c>
      <c r="D29" s="76">
        <f t="shared" ref="D29:F29" si="2">SUM(D30:D30)</f>
        <v>0</v>
      </c>
      <c r="E29" s="76">
        <f t="shared" si="2"/>
        <v>0</v>
      </c>
      <c r="F29" s="76">
        <f t="shared" si="2"/>
        <v>0</v>
      </c>
      <c r="G29" s="76"/>
      <c r="H29" s="76"/>
      <c r="I29" s="76"/>
      <c r="J29" s="76"/>
      <c r="K29" s="170"/>
      <c r="L29" s="170"/>
      <c r="M29" s="73"/>
      <c r="N29" s="73"/>
      <c r="O29" s="73"/>
      <c r="P29" s="73"/>
      <c r="Q29" s="73"/>
      <c r="R29" s="73"/>
      <c r="S29" s="73"/>
      <c r="T29" s="73"/>
      <c r="U29" s="73"/>
      <c r="V29" s="73"/>
      <c r="W29" s="73"/>
      <c r="X29" s="73"/>
      <c r="Y29" s="73"/>
      <c r="Z29" s="73"/>
    </row>
    <row r="30" spans="1:28" x14ac:dyDescent="0.25">
      <c r="A30" s="73" t="s">
        <v>498</v>
      </c>
      <c r="B30" s="74" t="s">
        <v>471</v>
      </c>
      <c r="C30" s="76">
        <v>0</v>
      </c>
      <c r="D30" s="76">
        <v>0</v>
      </c>
      <c r="E30" s="76">
        <v>0</v>
      </c>
      <c r="F30" s="76">
        <f>C30*D30</f>
        <v>0</v>
      </c>
      <c r="G30" s="76"/>
      <c r="H30" s="76"/>
      <c r="I30" s="76"/>
      <c r="J30" s="76"/>
      <c r="K30" s="170"/>
      <c r="L30" s="170"/>
      <c r="M30" s="73"/>
      <c r="N30" s="73"/>
      <c r="O30" s="73"/>
      <c r="P30" s="73"/>
      <c r="Q30" s="73"/>
      <c r="R30" s="73"/>
      <c r="S30" s="73"/>
      <c r="T30" s="73"/>
      <c r="U30" s="73"/>
      <c r="V30" s="73"/>
      <c r="W30" s="73"/>
      <c r="X30" s="73"/>
      <c r="Y30" s="73"/>
      <c r="Z30" s="73"/>
    </row>
    <row r="31" spans="1:28" ht="30" x14ac:dyDescent="0.25">
      <c r="A31" s="79" t="s">
        <v>499</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500</v>
      </c>
      <c r="B32" s="74" t="s">
        <v>471</v>
      </c>
      <c r="C32" s="76">
        <v>0</v>
      </c>
      <c r="D32" s="76">
        <v>0</v>
      </c>
      <c r="E32" s="76">
        <v>0</v>
      </c>
      <c r="F32" s="76">
        <v>0</v>
      </c>
      <c r="G32" s="76"/>
      <c r="H32" s="76"/>
      <c r="I32" s="76"/>
      <c r="J32" s="76"/>
      <c r="K32" s="170"/>
      <c r="L32" s="170"/>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H_TP1200.PS.0046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9" t="s">
        <v>431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6" t="s">
        <v>86</v>
      </c>
      <c r="F19" s="347"/>
      <c r="G19" s="347"/>
      <c r="H19" s="347"/>
      <c r="I19" s="348"/>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8" t="str">
        <f>'1. паспорт местоположение'!A12:C12</f>
        <v>H_TP1200.PS.0046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45.75" customHeight="1" x14ac:dyDescent="0.2">
      <c r="A15" s="41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326" t="s">
        <v>432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16" t="s">
        <v>299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86"/>
      <c r="AN24" s="186"/>
      <c r="AO24" s="187"/>
      <c r="AP24" s="187"/>
      <c r="AQ24" s="187"/>
      <c r="AR24" s="187"/>
      <c r="AS24" s="188"/>
    </row>
    <row r="25" spans="1:45" ht="12.75" customHeight="1" x14ac:dyDescent="0.25">
      <c r="A25" s="395" t="s">
        <v>547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89"/>
      <c r="AN25" s="419" t="s">
        <v>298</v>
      </c>
      <c r="AO25" s="419"/>
      <c r="AP25" s="419"/>
      <c r="AQ25" s="420"/>
      <c r="AR25" s="420"/>
      <c r="AS25" s="188"/>
    </row>
    <row r="26" spans="1:45" ht="17.25" customHeight="1" x14ac:dyDescent="0.25">
      <c r="A26" s="368" t="s">
        <v>297</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9"/>
      <c r="AN26" s="404" t="s">
        <v>296</v>
      </c>
      <c r="AO26" s="405"/>
      <c r="AP26" s="406"/>
      <c r="AQ26" s="402"/>
      <c r="AR26" s="407"/>
      <c r="AS26" s="188"/>
    </row>
    <row r="27" spans="1:45" ht="17.25" customHeight="1" x14ac:dyDescent="0.25">
      <c r="A27" s="368" t="s">
        <v>295</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9"/>
      <c r="AN27" s="404" t="s">
        <v>294</v>
      </c>
      <c r="AO27" s="405"/>
      <c r="AP27" s="406"/>
      <c r="AQ27" s="402"/>
      <c r="AR27" s="407"/>
      <c r="AS27" s="188"/>
    </row>
    <row r="28" spans="1:45" ht="27.75" customHeight="1" thickBot="1" x14ac:dyDescent="0.3">
      <c r="A28" s="408" t="s">
        <v>293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89"/>
      <c r="AN28" s="411" t="s">
        <v>548</v>
      </c>
      <c r="AO28" s="412"/>
      <c r="AP28" s="413"/>
      <c r="AQ28" s="402"/>
      <c r="AR28" s="407"/>
      <c r="AS28" s="188"/>
    </row>
    <row r="29" spans="1:45" ht="17.25" customHeight="1" x14ac:dyDescent="0.25">
      <c r="A29" s="397" t="s">
        <v>292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89"/>
      <c r="AN29" s="400"/>
      <c r="AO29" s="401"/>
      <c r="AP29" s="401"/>
      <c r="AQ29" s="402"/>
      <c r="AR29" s="403"/>
      <c r="AS29" s="188"/>
    </row>
    <row r="30" spans="1:45" ht="17.25" customHeight="1" x14ac:dyDescent="0.25">
      <c r="A30" s="368" t="s">
        <v>549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9"/>
      <c r="AS30" s="188"/>
    </row>
    <row r="31" spans="1:45" ht="17.25" customHeight="1" x14ac:dyDescent="0.25">
      <c r="A31" s="368" t="s">
        <v>291</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9"/>
      <c r="AN31" s="189"/>
      <c r="AO31" s="190"/>
      <c r="AP31" s="190"/>
      <c r="AQ31" s="190"/>
      <c r="AR31" s="190"/>
      <c r="AS31" s="188"/>
    </row>
    <row r="32" spans="1:45" ht="17.25" customHeight="1" x14ac:dyDescent="0.25">
      <c r="A32" s="368" t="s">
        <v>550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9"/>
      <c r="AN32" s="189"/>
      <c r="AO32" s="189"/>
      <c r="AP32" s="189"/>
      <c r="AQ32" s="189"/>
      <c r="AR32" s="189"/>
      <c r="AS32" s="188"/>
    </row>
    <row r="33" spans="1:45" ht="17.25" customHeight="1" x14ac:dyDescent="0.25">
      <c r="A33" s="368" t="s">
        <v>290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189"/>
      <c r="AN33" s="189"/>
      <c r="AO33" s="189"/>
      <c r="AP33" s="189"/>
      <c r="AQ33" s="189"/>
      <c r="AR33" s="189"/>
      <c r="AS33" s="188"/>
    </row>
    <row r="34" spans="1:45" ht="17.25" customHeight="1" x14ac:dyDescent="0.25">
      <c r="A34" s="368" t="s">
        <v>289</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9"/>
      <c r="AN34" s="189"/>
      <c r="AO34" s="189"/>
      <c r="AP34" s="189"/>
      <c r="AQ34" s="189"/>
      <c r="AR34" s="189"/>
      <c r="AS34" s="18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9"/>
      <c r="AN35" s="189"/>
      <c r="AO35" s="189"/>
      <c r="AP35" s="189"/>
      <c r="AQ35" s="189"/>
      <c r="AR35" s="189"/>
      <c r="AS35" s="188"/>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89"/>
      <c r="AN36" s="189"/>
      <c r="AO36" s="189"/>
      <c r="AP36" s="189"/>
      <c r="AQ36" s="189"/>
      <c r="AR36" s="189"/>
      <c r="AS36" s="188"/>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89"/>
      <c r="AN37" s="189"/>
      <c r="AO37" s="189"/>
      <c r="AP37" s="189"/>
      <c r="AQ37" s="189"/>
      <c r="AR37" s="189"/>
      <c r="AS37" s="188"/>
    </row>
    <row r="38" spans="1:45" ht="17.25" customHeight="1" x14ac:dyDescent="0.25">
      <c r="A38" s="368" t="s">
        <v>288</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9"/>
      <c r="AN38" s="189"/>
      <c r="AO38" s="189"/>
      <c r="AP38" s="189"/>
      <c r="AQ38" s="189"/>
      <c r="AR38" s="189"/>
      <c r="AS38" s="188"/>
    </row>
    <row r="39" spans="1:45" ht="17.25" customHeight="1" thickBot="1" x14ac:dyDescent="0.3">
      <c r="A39" s="382" t="s">
        <v>287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89"/>
      <c r="AN39" s="189"/>
      <c r="AO39" s="189"/>
      <c r="AP39" s="189"/>
      <c r="AQ39" s="189"/>
      <c r="AR39" s="189"/>
      <c r="AS39" s="188"/>
    </row>
    <row r="40" spans="1:45" ht="17.25" customHeight="1" x14ac:dyDescent="0.25">
      <c r="A40" s="395" t="s">
        <v>551</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89"/>
      <c r="AN40" s="189"/>
      <c r="AO40" s="189"/>
      <c r="AP40" s="189"/>
      <c r="AQ40" s="189"/>
      <c r="AR40" s="189"/>
      <c r="AS40" s="188"/>
    </row>
    <row r="41" spans="1:45" ht="17.25" customHeight="1" x14ac:dyDescent="0.25">
      <c r="A41" s="368" t="s">
        <v>286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9"/>
      <c r="AN41" s="189"/>
      <c r="AO41" s="189"/>
      <c r="AP41" s="189"/>
      <c r="AQ41" s="189"/>
      <c r="AR41" s="189"/>
      <c r="AS41" s="188"/>
    </row>
    <row r="42" spans="1:45" ht="17.25" customHeight="1" x14ac:dyDescent="0.25">
      <c r="A42" s="368" t="s">
        <v>285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9"/>
      <c r="AN42" s="189"/>
      <c r="AO42" s="189"/>
      <c r="AP42" s="189"/>
      <c r="AQ42" s="189"/>
      <c r="AR42" s="189"/>
      <c r="AS42" s="188"/>
    </row>
    <row r="43" spans="1:45" ht="17.25" customHeight="1" x14ac:dyDescent="0.25">
      <c r="A43" s="368" t="s">
        <v>284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9"/>
      <c r="AN43" s="189"/>
      <c r="AO43" s="189"/>
      <c r="AP43" s="189"/>
      <c r="AQ43" s="189"/>
      <c r="AR43" s="189"/>
      <c r="AS43" s="188"/>
    </row>
    <row r="44" spans="1:45" ht="17.25" customHeight="1" x14ac:dyDescent="0.25">
      <c r="A44" s="368" t="s">
        <v>283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9"/>
      <c r="AN44" s="189"/>
      <c r="AO44" s="189"/>
      <c r="AP44" s="189"/>
      <c r="AQ44" s="189"/>
      <c r="AR44" s="189"/>
      <c r="AS44" s="188"/>
    </row>
    <row r="45" spans="1:45" ht="17.25" customHeight="1" x14ac:dyDescent="0.25">
      <c r="A45" s="368" t="s">
        <v>282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9"/>
      <c r="AN45" s="189"/>
      <c r="AO45" s="189"/>
      <c r="AP45" s="189"/>
      <c r="AQ45" s="189"/>
      <c r="AR45" s="189"/>
      <c r="AS45" s="188"/>
    </row>
    <row r="46" spans="1:45" ht="17.25" customHeight="1" thickBot="1" x14ac:dyDescent="0.3">
      <c r="A46" s="388" t="s">
        <v>552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9"/>
      <c r="AN46" s="189"/>
      <c r="AO46" s="189"/>
      <c r="AP46" s="189"/>
      <c r="AQ46" s="189"/>
      <c r="AR46" s="189"/>
      <c r="AS46" s="188"/>
    </row>
    <row r="47" spans="1:45" ht="24" customHeight="1" x14ac:dyDescent="0.25">
      <c r="A47" s="391" t="s">
        <v>281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553</v>
      </c>
      <c r="AN47" s="374"/>
      <c r="AO47" s="191" t="s">
        <v>554</v>
      </c>
      <c r="AP47" s="191" t="s">
        <v>555</v>
      </c>
      <c r="AQ47" s="188"/>
    </row>
    <row r="48" spans="1:45" ht="12" customHeight="1" x14ac:dyDescent="0.25">
      <c r="A48" s="368" t="s">
        <v>280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92"/>
      <c r="AP48" s="192"/>
      <c r="AQ48" s="188"/>
    </row>
    <row r="49" spans="1:43" ht="12" customHeight="1" x14ac:dyDescent="0.25">
      <c r="A49" s="368" t="s">
        <v>279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92"/>
      <c r="AP49" s="192"/>
      <c r="AQ49" s="188"/>
    </row>
    <row r="50" spans="1:43" ht="12" customHeight="1" thickBot="1" x14ac:dyDescent="0.3">
      <c r="A50" s="382" t="s">
        <v>556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553</v>
      </c>
      <c r="AN52" s="374"/>
      <c r="AO52" s="191" t="s">
        <v>554</v>
      </c>
      <c r="AP52" s="191" t="s">
        <v>555</v>
      </c>
      <c r="AQ52" s="188"/>
    </row>
    <row r="53" spans="1:43" ht="11.25" customHeight="1" x14ac:dyDescent="0.25">
      <c r="A53" s="385" t="s">
        <v>277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98"/>
      <c r="AP53" s="198"/>
      <c r="AQ53" s="188"/>
    </row>
    <row r="54" spans="1:43" ht="12" customHeight="1" x14ac:dyDescent="0.25">
      <c r="A54" s="368" t="s">
        <v>276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92"/>
      <c r="AP54" s="192"/>
      <c r="AQ54" s="188"/>
    </row>
    <row r="55" spans="1:43" ht="12" customHeight="1" x14ac:dyDescent="0.25">
      <c r="A55" s="368" t="s">
        <v>275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92"/>
      <c r="AP55" s="192"/>
      <c r="AQ55" s="188"/>
    </row>
    <row r="56" spans="1:43" ht="12" customHeight="1" thickBot="1" x14ac:dyDescent="0.3">
      <c r="A56" s="382" t="s">
        <v>274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553</v>
      </c>
      <c r="AN58" s="374"/>
      <c r="AO58" s="191" t="s">
        <v>554</v>
      </c>
      <c r="AP58" s="191" t="s">
        <v>555</v>
      </c>
      <c r="AQ58" s="188"/>
    </row>
    <row r="59" spans="1:43" ht="12.75" customHeight="1" x14ac:dyDescent="0.25">
      <c r="A59" s="379" t="s">
        <v>273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1"/>
      <c r="AP59" s="201"/>
      <c r="AQ59" s="202"/>
    </row>
    <row r="60" spans="1:43"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92"/>
      <c r="AP60" s="192"/>
      <c r="AQ60" s="188"/>
    </row>
    <row r="61" spans="1:43" ht="12" customHeight="1" x14ac:dyDescent="0.25">
      <c r="A61" s="368" t="s">
        <v>271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92"/>
      <c r="AP61" s="192"/>
      <c r="AQ61" s="188"/>
    </row>
    <row r="62" spans="1:43" ht="12" customHeight="1" x14ac:dyDescent="0.25">
      <c r="A62" s="368" t="s">
        <v>550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92"/>
      <c r="AP62" s="192"/>
      <c r="AQ62" s="18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92"/>
      <c r="AP63" s="192"/>
      <c r="AQ63" s="18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92"/>
      <c r="AP64" s="192"/>
      <c r="AQ64" s="188"/>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92"/>
      <c r="AP65" s="192"/>
      <c r="AQ65" s="188"/>
    </row>
    <row r="66" spans="1:43" ht="27.75" customHeight="1" x14ac:dyDescent="0.25">
      <c r="A66" s="361" t="s">
        <v>558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3"/>
      <c r="AP66" s="203"/>
      <c r="AQ66" s="202"/>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92"/>
      <c r="AP67" s="192"/>
      <c r="AQ67" s="188"/>
    </row>
    <row r="68" spans="1:43" ht="25.5" customHeight="1" x14ac:dyDescent="0.25">
      <c r="A68" s="361" t="s">
        <v>559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3"/>
      <c r="AP68" s="203"/>
      <c r="AQ68" s="202"/>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92"/>
      <c r="AP69" s="192"/>
      <c r="AQ69" s="188"/>
    </row>
    <row r="70" spans="1:43" ht="12.75" customHeight="1" x14ac:dyDescent="0.25">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03"/>
      <c r="AP70" s="203"/>
      <c r="AQ70" s="202"/>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92"/>
      <c r="AP71" s="192"/>
      <c r="AQ71" s="188"/>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553</v>
      </c>
      <c r="AN74" s="374"/>
      <c r="AO74" s="191" t="s">
        <v>554</v>
      </c>
      <c r="AP74" s="191" t="s">
        <v>555</v>
      </c>
      <c r="AQ74" s="188"/>
    </row>
    <row r="75" spans="1:43" ht="25.5" customHeight="1" x14ac:dyDescent="0.25">
      <c r="A75" s="361" t="s">
        <v>559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05"/>
      <c r="AP75" s="205"/>
      <c r="AQ75" s="202"/>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06"/>
      <c r="AP76" s="206"/>
      <c r="AQ76" s="188"/>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06"/>
      <c r="AP77" s="206"/>
      <c r="AQ77" s="188"/>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06"/>
      <c r="AP78" s="206"/>
      <c r="AQ78" s="188"/>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06"/>
      <c r="AP79" s="206"/>
      <c r="AQ79" s="188"/>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06"/>
      <c r="AP80" s="206"/>
      <c r="AQ80" s="188"/>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06"/>
      <c r="AP81" s="206"/>
      <c r="AQ81" s="188"/>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06"/>
      <c r="AP82" s="206"/>
      <c r="AQ82" s="188"/>
    </row>
    <row r="83" spans="1:45" ht="12" customHeight="1" x14ac:dyDescent="0.25">
      <c r="A83" s="366" t="s">
        <v>259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05"/>
      <c r="AP83" s="205"/>
      <c r="AQ83" s="202"/>
    </row>
    <row r="84" spans="1:45" ht="12" customHeight="1"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05"/>
      <c r="AP84" s="205"/>
      <c r="AQ84" s="202"/>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06"/>
      <c r="AP85" s="206"/>
      <c r="AQ85" s="186"/>
    </row>
    <row r="86" spans="1:45" ht="27.75" customHeight="1" x14ac:dyDescent="0.25">
      <c r="A86" s="361" t="s">
        <v>561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05"/>
      <c r="AP86" s="205"/>
      <c r="AQ86" s="202"/>
    </row>
    <row r="87" spans="1:45" x14ac:dyDescent="0.25">
      <c r="A87" s="361" t="s">
        <v>562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05"/>
      <c r="AP87" s="205"/>
      <c r="AQ87" s="202"/>
    </row>
    <row r="88" spans="1:45" ht="14.25" customHeight="1" x14ac:dyDescent="0.25">
      <c r="A88" s="354" t="s">
        <v>563</v>
      </c>
      <c r="B88" s="355"/>
      <c r="C88" s="355"/>
      <c r="D88" s="35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57"/>
      <c r="AL88" s="358"/>
      <c r="AM88" s="359"/>
      <c r="AN88" s="360"/>
      <c r="AO88" s="205"/>
      <c r="AP88" s="205"/>
      <c r="AQ88" s="202"/>
    </row>
    <row r="89" spans="1:45" x14ac:dyDescent="0.25">
      <c r="A89" s="354" t="s">
        <v>564</v>
      </c>
      <c r="B89" s="355"/>
      <c r="C89" s="355"/>
      <c r="D89" s="35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57"/>
      <c r="AL89" s="358"/>
      <c r="AM89" s="359"/>
      <c r="AN89" s="360"/>
      <c r="AO89" s="205"/>
      <c r="AP89" s="205"/>
      <c r="AQ89" s="186"/>
    </row>
    <row r="90" spans="1:45" ht="12" customHeight="1" thickBot="1" x14ac:dyDescent="0.3">
      <c r="A90" s="208" t="s">
        <v>565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0"/>
      <c r="AL90" s="351"/>
      <c r="AM90" s="352"/>
      <c r="AN90" s="35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566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567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569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570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J59" sqref="J59"/>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'6.2. Паспорт фин осв ввод'!A4:AG4</f>
        <v>Год раскрытия информации: 2023 год</v>
      </c>
      <c r="B5" s="288"/>
      <c r="C5" s="288"/>
      <c r="D5" s="288"/>
      <c r="E5" s="288"/>
      <c r="F5" s="288"/>
      <c r="G5" s="288"/>
      <c r="H5" s="288"/>
      <c r="I5" s="288"/>
      <c r="J5" s="288"/>
      <c r="K5" s="288"/>
      <c r="L5" s="28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'6.2. Паспорт фин осв ввод'!A8:AG8</f>
        <v>АО "Россети Тюмень"</v>
      </c>
      <c r="B9" s="297"/>
      <c r="C9" s="297"/>
      <c r="D9" s="297"/>
      <c r="E9" s="297"/>
      <c r="F9" s="297"/>
      <c r="G9" s="297"/>
      <c r="H9" s="297"/>
      <c r="I9" s="297"/>
      <c r="J9" s="297"/>
      <c r="K9" s="297"/>
      <c r="L9" s="297"/>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'6.2. Паспорт фин осв ввод'!A11:AG11</f>
        <v>H_TP1200.PS.0046</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38" t="str">
        <f>'6.2. Паспорт фин осв ввод'!A14:AG14</f>
        <v>Реконструкция ПС 110 кВ Лосинка (с заменой оборудования  ОРУ-35 кВ, защит ВЛ-110 Пыть-Ях - Лосинка-1, 2; ВЛ-110 Ленинская - Лосинка 1(2))</v>
      </c>
      <c r="B15" s="338"/>
      <c r="C15" s="338"/>
      <c r="D15" s="338"/>
      <c r="E15" s="338"/>
      <c r="F15" s="338"/>
      <c r="G15" s="338"/>
      <c r="H15" s="338"/>
      <c r="I15" s="338"/>
      <c r="J15" s="338"/>
      <c r="K15" s="338"/>
      <c r="L15" s="338"/>
    </row>
    <row r="16" spans="1:44" x14ac:dyDescent="0.25">
      <c r="A16" s="301" t="s">
        <v>6</v>
      </c>
      <c r="B16" s="301"/>
      <c r="C16" s="301"/>
      <c r="D16" s="301"/>
      <c r="E16" s="301"/>
      <c r="F16" s="301"/>
      <c r="G16" s="301"/>
      <c r="H16" s="301"/>
      <c r="I16" s="301"/>
      <c r="J16" s="301"/>
      <c r="K16" s="301"/>
      <c r="L16" s="301"/>
    </row>
    <row r="17" spans="1:12" ht="15.75" customHeight="1" x14ac:dyDescent="0.25">
      <c r="L17" s="160"/>
    </row>
    <row r="18" spans="1:12" x14ac:dyDescent="0.25">
      <c r="K18" s="72"/>
    </row>
    <row r="19" spans="1:12" ht="15.75" customHeight="1" x14ac:dyDescent="0.25">
      <c r="A19" s="431" t="s">
        <v>433</v>
      </c>
      <c r="B19" s="431"/>
      <c r="C19" s="431"/>
      <c r="D19" s="431"/>
      <c r="E19" s="431"/>
      <c r="F19" s="431"/>
      <c r="G19" s="431"/>
      <c r="H19" s="431"/>
      <c r="I19" s="431"/>
      <c r="J19" s="431"/>
      <c r="K19" s="431"/>
      <c r="L19" s="431"/>
    </row>
    <row r="20" spans="1:12" x14ac:dyDescent="0.25">
      <c r="A20" s="162"/>
      <c r="B20" s="162"/>
      <c r="C20" s="71"/>
      <c r="D20" s="71"/>
      <c r="E20" s="71"/>
      <c r="F20" s="71"/>
      <c r="G20" s="71"/>
      <c r="H20" s="71"/>
      <c r="I20" s="71"/>
      <c r="J20" s="71"/>
      <c r="K20" s="71"/>
      <c r="L20" s="71"/>
    </row>
    <row r="21" spans="1:12" ht="28.5" customHeight="1" x14ac:dyDescent="0.25">
      <c r="A21" s="421" t="s">
        <v>228</v>
      </c>
      <c r="B21" s="421" t="s">
        <v>227</v>
      </c>
      <c r="C21" s="427" t="s">
        <v>365</v>
      </c>
      <c r="D21" s="427"/>
      <c r="E21" s="427"/>
      <c r="F21" s="427"/>
      <c r="G21" s="427"/>
      <c r="H21" s="427"/>
      <c r="I21" s="422" t="s">
        <v>226</v>
      </c>
      <c r="J21" s="424" t="s">
        <v>367</v>
      </c>
      <c r="K21" s="421" t="s">
        <v>225</v>
      </c>
      <c r="L21" s="423" t="s">
        <v>366</v>
      </c>
    </row>
    <row r="22" spans="1:12" ht="58.5" customHeight="1" x14ac:dyDescent="0.25">
      <c r="A22" s="421"/>
      <c r="B22" s="421"/>
      <c r="C22" s="428" t="s">
        <v>2</v>
      </c>
      <c r="D22" s="428"/>
      <c r="E22" s="119"/>
      <c r="F22" s="120"/>
      <c r="G22" s="429" t="s">
        <v>593</v>
      </c>
      <c r="H22" s="430"/>
      <c r="I22" s="422"/>
      <c r="J22" s="425"/>
      <c r="K22" s="421"/>
      <c r="L22" s="423"/>
    </row>
    <row r="23" spans="1:12" ht="47.25" x14ac:dyDescent="0.25">
      <c r="A23" s="421"/>
      <c r="B23" s="421"/>
      <c r="C23" s="70" t="s">
        <v>224</v>
      </c>
      <c r="D23" s="70" t="s">
        <v>223</v>
      </c>
      <c r="E23" s="70" t="s">
        <v>224</v>
      </c>
      <c r="F23" s="70" t="s">
        <v>223</v>
      </c>
      <c r="G23" s="70" t="s">
        <v>224</v>
      </c>
      <c r="H23" s="70" t="s">
        <v>223</v>
      </c>
      <c r="I23" s="422"/>
      <c r="J23" s="426"/>
      <c r="K23" s="421"/>
      <c r="L23" s="423"/>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489</v>
      </c>
      <c r="D26" s="60"/>
      <c r="E26" s="60" t="s">
        <v>542</v>
      </c>
      <c r="F26" s="60"/>
      <c r="G26" s="60" t="s">
        <v>489</v>
      </c>
      <c r="H26" s="60"/>
      <c r="I26" s="68"/>
      <c r="J26" s="68"/>
      <c r="K26" s="62"/>
      <c r="L26" s="62"/>
    </row>
    <row r="27" spans="1:12" s="59" customFormat="1" ht="39" customHeight="1" x14ac:dyDescent="0.25">
      <c r="A27" s="64" t="s">
        <v>220</v>
      </c>
      <c r="B27" s="69" t="s">
        <v>374</v>
      </c>
      <c r="C27" s="60" t="s">
        <v>489</v>
      </c>
      <c r="D27" s="60"/>
      <c r="E27" s="60" t="s">
        <v>542</v>
      </c>
      <c r="F27" s="60"/>
      <c r="G27" s="60" t="s">
        <v>489</v>
      </c>
      <c r="H27" s="60"/>
      <c r="I27" s="68"/>
      <c r="J27" s="68"/>
      <c r="K27" s="62"/>
      <c r="L27" s="62"/>
    </row>
    <row r="28" spans="1:12" s="59" customFormat="1" ht="70.5" customHeight="1" x14ac:dyDescent="0.25">
      <c r="A28" s="64" t="s">
        <v>373</v>
      </c>
      <c r="B28" s="69" t="s">
        <v>378</v>
      </c>
      <c r="C28" s="60" t="s">
        <v>489</v>
      </c>
      <c r="D28" s="60"/>
      <c r="E28" s="60" t="s">
        <v>542</v>
      </c>
      <c r="F28" s="60"/>
      <c r="G28" s="60" t="s">
        <v>489</v>
      </c>
      <c r="H28" s="60"/>
      <c r="I28" s="68"/>
      <c r="J28" s="68"/>
      <c r="K28" s="62"/>
      <c r="L28" s="62"/>
    </row>
    <row r="29" spans="1:12" s="59" customFormat="1" ht="54" customHeight="1" x14ac:dyDescent="0.25">
      <c r="A29" s="64" t="s">
        <v>219</v>
      </c>
      <c r="B29" s="69" t="s">
        <v>377</v>
      </c>
      <c r="C29" s="60" t="s">
        <v>489</v>
      </c>
      <c r="D29" s="60"/>
      <c r="E29" s="60" t="s">
        <v>542</v>
      </c>
      <c r="F29" s="60"/>
      <c r="G29" s="60" t="s">
        <v>489</v>
      </c>
      <c r="H29" s="60"/>
      <c r="I29" s="68"/>
      <c r="J29" s="68"/>
      <c r="K29" s="62"/>
      <c r="L29" s="62"/>
    </row>
    <row r="30" spans="1:12" s="59" customFormat="1" ht="42" customHeight="1" x14ac:dyDescent="0.25">
      <c r="A30" s="64" t="s">
        <v>218</v>
      </c>
      <c r="B30" s="69" t="s">
        <v>379</v>
      </c>
      <c r="C30" s="60" t="s">
        <v>489</v>
      </c>
      <c r="D30" s="60"/>
      <c r="E30" s="60" t="s">
        <v>542</v>
      </c>
      <c r="F30" s="60"/>
      <c r="G30" s="60" t="s">
        <v>489</v>
      </c>
      <c r="H30" s="60"/>
      <c r="I30" s="68"/>
      <c r="J30" s="68"/>
      <c r="K30" s="62"/>
      <c r="L30" s="62"/>
    </row>
    <row r="31" spans="1:12" s="59" customFormat="1" ht="37.5" customHeight="1" x14ac:dyDescent="0.25">
      <c r="A31" s="64" t="s">
        <v>217</v>
      </c>
      <c r="B31" s="63" t="s">
        <v>375</v>
      </c>
      <c r="C31" s="242">
        <v>45566</v>
      </c>
      <c r="D31" s="243">
        <v>45656</v>
      </c>
      <c r="E31" s="60" t="s">
        <v>542</v>
      </c>
      <c r="F31" s="60"/>
      <c r="G31" s="242">
        <v>45931</v>
      </c>
      <c r="H31" s="243">
        <v>46021</v>
      </c>
      <c r="I31" s="68"/>
      <c r="J31" s="68"/>
      <c r="K31" s="62"/>
      <c r="L31" s="62"/>
    </row>
    <row r="32" spans="1:12" s="59" customFormat="1" ht="31.5" x14ac:dyDescent="0.25">
      <c r="A32" s="64" t="s">
        <v>215</v>
      </c>
      <c r="B32" s="63" t="s">
        <v>380</v>
      </c>
      <c r="C32" s="242">
        <v>45717</v>
      </c>
      <c r="D32" s="243">
        <v>45931</v>
      </c>
      <c r="E32" s="60" t="s">
        <v>542</v>
      </c>
      <c r="F32" s="60"/>
      <c r="G32" s="242">
        <v>46082</v>
      </c>
      <c r="H32" s="243">
        <v>46296</v>
      </c>
      <c r="I32" s="68"/>
      <c r="J32" s="68"/>
      <c r="K32" s="62"/>
      <c r="L32" s="62"/>
    </row>
    <row r="33" spans="1:12" s="59" customFormat="1" ht="37.5" customHeight="1" x14ac:dyDescent="0.25">
      <c r="A33" s="64" t="s">
        <v>391</v>
      </c>
      <c r="B33" s="63" t="s">
        <v>308</v>
      </c>
      <c r="C33" s="242">
        <v>45962</v>
      </c>
      <c r="D33" s="243">
        <v>45991</v>
      </c>
      <c r="E33" s="60" t="s">
        <v>542</v>
      </c>
      <c r="F33" s="60"/>
      <c r="G33" s="242">
        <v>46327</v>
      </c>
      <c r="H33" s="243">
        <v>46356</v>
      </c>
      <c r="I33" s="68"/>
      <c r="J33" s="68"/>
      <c r="K33" s="62"/>
      <c r="L33" s="62"/>
    </row>
    <row r="34" spans="1:12" s="59" customFormat="1" ht="47.25" customHeight="1" x14ac:dyDescent="0.25">
      <c r="A34" s="64" t="s">
        <v>392</v>
      </c>
      <c r="B34" s="63" t="s">
        <v>384</v>
      </c>
      <c r="C34" s="60" t="s">
        <v>489</v>
      </c>
      <c r="D34" s="60"/>
      <c r="E34" s="60" t="s">
        <v>542</v>
      </c>
      <c r="F34" s="60"/>
      <c r="G34" s="60" t="s">
        <v>489</v>
      </c>
      <c r="H34" s="60"/>
      <c r="I34" s="67"/>
      <c r="J34" s="67"/>
      <c r="K34" s="67"/>
      <c r="L34" s="62"/>
    </row>
    <row r="35" spans="1:12" s="59" customFormat="1" ht="49.5" customHeight="1" x14ac:dyDescent="0.25">
      <c r="A35" s="64" t="s">
        <v>393</v>
      </c>
      <c r="B35" s="63" t="s">
        <v>216</v>
      </c>
      <c r="C35" s="242">
        <v>45992</v>
      </c>
      <c r="D35" s="242">
        <v>46021</v>
      </c>
      <c r="E35" s="60" t="s">
        <v>542</v>
      </c>
      <c r="F35" s="60"/>
      <c r="G35" s="242">
        <v>46357</v>
      </c>
      <c r="H35" s="242">
        <v>46386</v>
      </c>
      <c r="I35" s="67"/>
      <c r="J35" s="67"/>
      <c r="K35" s="67"/>
      <c r="L35" s="62"/>
    </row>
    <row r="36" spans="1:12" ht="37.5" customHeight="1" x14ac:dyDescent="0.25">
      <c r="A36" s="64" t="s">
        <v>394</v>
      </c>
      <c r="B36" s="63" t="s">
        <v>376</v>
      </c>
      <c r="C36" s="244" t="s">
        <v>489</v>
      </c>
      <c r="D36" s="245"/>
      <c r="E36" s="60" t="s">
        <v>542</v>
      </c>
      <c r="F36" s="60"/>
      <c r="G36" s="244" t="s">
        <v>489</v>
      </c>
      <c r="H36" s="245"/>
      <c r="I36" s="66"/>
      <c r="J36" s="66"/>
      <c r="K36" s="62"/>
      <c r="L36" s="62"/>
    </row>
    <row r="37" spans="1:12" x14ac:dyDescent="0.25">
      <c r="A37" s="64" t="s">
        <v>395</v>
      </c>
      <c r="B37" s="63" t="s">
        <v>214</v>
      </c>
      <c r="C37" s="242">
        <v>45717</v>
      </c>
      <c r="D37" s="243">
        <v>45931</v>
      </c>
      <c r="E37" s="60" t="s">
        <v>542</v>
      </c>
      <c r="F37" s="60"/>
      <c r="G37" s="242">
        <v>46082</v>
      </c>
      <c r="H37" s="243">
        <v>46296</v>
      </c>
      <c r="I37" s="66"/>
      <c r="J37" s="66"/>
      <c r="K37" s="62"/>
      <c r="L37" s="62"/>
    </row>
    <row r="38" spans="1:12" x14ac:dyDescent="0.25">
      <c r="A38" s="64" t="s">
        <v>581</v>
      </c>
      <c r="B38" s="65" t="s">
        <v>213</v>
      </c>
      <c r="C38" s="60"/>
      <c r="D38" s="60"/>
      <c r="E38" s="60" t="s">
        <v>542</v>
      </c>
      <c r="F38" s="60"/>
      <c r="G38" s="60"/>
      <c r="H38" s="60"/>
      <c r="I38" s="62"/>
      <c r="J38" s="62"/>
      <c r="K38" s="62"/>
      <c r="L38" s="62"/>
    </row>
    <row r="39" spans="1:12" ht="63" x14ac:dyDescent="0.25">
      <c r="A39" s="64" t="s">
        <v>212</v>
      </c>
      <c r="B39" s="63" t="s">
        <v>381</v>
      </c>
      <c r="C39" s="242">
        <v>45931</v>
      </c>
      <c r="D39" s="246">
        <v>46021</v>
      </c>
      <c r="E39" s="60" t="s">
        <v>542</v>
      </c>
      <c r="F39" s="60"/>
      <c r="G39" s="242">
        <v>46296</v>
      </c>
      <c r="H39" s="246">
        <v>46386</v>
      </c>
      <c r="I39" s="62"/>
      <c r="J39" s="62"/>
      <c r="K39" s="62"/>
      <c r="L39" s="62"/>
    </row>
    <row r="40" spans="1:12" ht="33.75" customHeight="1" x14ac:dyDescent="0.25">
      <c r="A40" s="64" t="s">
        <v>211</v>
      </c>
      <c r="B40" s="63" t="s">
        <v>383</v>
      </c>
      <c r="C40" s="242">
        <v>45931</v>
      </c>
      <c r="D40" s="246">
        <v>46021</v>
      </c>
      <c r="E40" s="60" t="s">
        <v>542</v>
      </c>
      <c r="F40" s="60"/>
      <c r="G40" s="242">
        <v>46296</v>
      </c>
      <c r="H40" s="246">
        <v>46386</v>
      </c>
      <c r="I40" s="62"/>
      <c r="J40" s="62"/>
      <c r="K40" s="62"/>
      <c r="L40" s="62"/>
    </row>
    <row r="41" spans="1:12" ht="63" customHeight="1" x14ac:dyDescent="0.25">
      <c r="A41" s="64" t="s">
        <v>582</v>
      </c>
      <c r="B41" s="65" t="s">
        <v>464</v>
      </c>
      <c r="C41" s="60"/>
      <c r="D41" s="60"/>
      <c r="E41" s="60" t="s">
        <v>542</v>
      </c>
      <c r="F41" s="60"/>
      <c r="G41" s="60"/>
      <c r="H41" s="60"/>
      <c r="I41" s="62"/>
      <c r="J41" s="62"/>
      <c r="K41" s="62"/>
      <c r="L41" s="62"/>
    </row>
    <row r="42" spans="1:12" ht="58.5" customHeight="1" x14ac:dyDescent="0.25">
      <c r="A42" s="64" t="s">
        <v>210</v>
      </c>
      <c r="B42" s="63" t="s">
        <v>382</v>
      </c>
      <c r="C42" s="243">
        <v>46032</v>
      </c>
      <c r="D42" s="243">
        <v>46233</v>
      </c>
      <c r="E42" s="60" t="s">
        <v>542</v>
      </c>
      <c r="F42" s="60"/>
      <c r="G42" s="243">
        <v>46397</v>
      </c>
      <c r="H42" s="243">
        <v>46598</v>
      </c>
      <c r="I42" s="62"/>
      <c r="J42" s="62"/>
      <c r="K42" s="62"/>
      <c r="L42" s="62"/>
    </row>
    <row r="43" spans="1:12" ht="34.5" customHeight="1" x14ac:dyDescent="0.25">
      <c r="A43" s="64" t="s">
        <v>209</v>
      </c>
      <c r="B43" s="63" t="s">
        <v>208</v>
      </c>
      <c r="C43" s="243">
        <v>46054</v>
      </c>
      <c r="D43" s="243">
        <v>46203</v>
      </c>
      <c r="E43" s="60" t="s">
        <v>542</v>
      </c>
      <c r="F43" s="60"/>
      <c r="G43" s="243">
        <v>46419</v>
      </c>
      <c r="H43" s="243">
        <v>46568</v>
      </c>
      <c r="I43" s="62"/>
      <c r="J43" s="62"/>
      <c r="K43" s="62"/>
      <c r="L43" s="62"/>
    </row>
    <row r="44" spans="1:12" ht="24.75" customHeight="1" x14ac:dyDescent="0.25">
      <c r="A44" s="64" t="s">
        <v>207</v>
      </c>
      <c r="B44" s="63" t="s">
        <v>206</v>
      </c>
      <c r="C44" s="243">
        <v>46113</v>
      </c>
      <c r="D44" s="243">
        <v>46233</v>
      </c>
      <c r="E44" s="60" t="s">
        <v>542</v>
      </c>
      <c r="F44" s="60"/>
      <c r="G44" s="243">
        <v>46478</v>
      </c>
      <c r="H44" s="243">
        <v>46598</v>
      </c>
      <c r="I44" s="62"/>
      <c r="J44" s="62"/>
      <c r="K44" s="62"/>
      <c r="L44" s="62"/>
    </row>
    <row r="45" spans="1:12" ht="90.75" customHeight="1" x14ac:dyDescent="0.25">
      <c r="A45" s="64" t="s">
        <v>205</v>
      </c>
      <c r="B45" s="63" t="s">
        <v>387</v>
      </c>
      <c r="C45" s="243">
        <v>46235</v>
      </c>
      <c r="D45" s="243">
        <v>46254</v>
      </c>
      <c r="E45" s="60" t="s">
        <v>542</v>
      </c>
      <c r="F45" s="60"/>
      <c r="G45" s="243">
        <v>46600</v>
      </c>
      <c r="H45" s="243">
        <v>46619</v>
      </c>
      <c r="I45" s="62"/>
      <c r="J45" s="62"/>
      <c r="K45" s="62"/>
      <c r="L45" s="62"/>
    </row>
    <row r="46" spans="1:12" ht="167.25" customHeight="1" x14ac:dyDescent="0.25">
      <c r="A46" s="64" t="s">
        <v>203</v>
      </c>
      <c r="B46" s="63" t="s">
        <v>385</v>
      </c>
      <c r="C46" s="243">
        <v>46235</v>
      </c>
      <c r="D46" s="243">
        <v>46254</v>
      </c>
      <c r="E46" s="60" t="s">
        <v>542</v>
      </c>
      <c r="F46" s="60"/>
      <c r="G46" s="243">
        <v>46600</v>
      </c>
      <c r="H46" s="243">
        <v>46619</v>
      </c>
      <c r="I46" s="62"/>
      <c r="J46" s="62"/>
      <c r="K46" s="62"/>
      <c r="L46" s="62"/>
    </row>
    <row r="47" spans="1:12" ht="30.75" customHeight="1" x14ac:dyDescent="0.25">
      <c r="A47" s="64" t="s">
        <v>584</v>
      </c>
      <c r="B47" s="63" t="s">
        <v>204</v>
      </c>
      <c r="C47" s="243">
        <v>46255</v>
      </c>
      <c r="D47" s="243">
        <v>46264</v>
      </c>
      <c r="E47" s="60" t="s">
        <v>542</v>
      </c>
      <c r="F47" s="60"/>
      <c r="G47" s="243">
        <v>46620</v>
      </c>
      <c r="H47" s="243">
        <v>46629</v>
      </c>
      <c r="I47" s="62"/>
      <c r="J47" s="62"/>
      <c r="K47" s="62"/>
      <c r="L47" s="62"/>
    </row>
    <row r="48" spans="1:12" ht="37.5" customHeight="1" x14ac:dyDescent="0.25">
      <c r="A48" s="64" t="s">
        <v>583</v>
      </c>
      <c r="B48" s="65" t="s">
        <v>202</v>
      </c>
      <c r="C48" s="60"/>
      <c r="D48" s="60"/>
      <c r="E48" s="60" t="s">
        <v>542</v>
      </c>
      <c r="F48" s="60"/>
      <c r="G48" s="60"/>
      <c r="H48" s="60"/>
      <c r="I48" s="62"/>
      <c r="J48" s="62"/>
      <c r="K48" s="62"/>
      <c r="L48" s="62"/>
    </row>
    <row r="49" spans="1:12" ht="35.25" customHeight="1" x14ac:dyDescent="0.25">
      <c r="A49" s="64" t="s">
        <v>201</v>
      </c>
      <c r="B49" s="63" t="s">
        <v>200</v>
      </c>
      <c r="C49" s="243">
        <v>46266</v>
      </c>
      <c r="D49" s="243">
        <v>46275</v>
      </c>
      <c r="E49" s="60" t="s">
        <v>542</v>
      </c>
      <c r="F49" s="60"/>
      <c r="G49" s="243">
        <v>46631</v>
      </c>
      <c r="H49" s="243">
        <v>46640</v>
      </c>
      <c r="I49" s="62"/>
      <c r="J49" s="62"/>
      <c r="K49" s="62"/>
      <c r="L49" s="62"/>
    </row>
    <row r="50" spans="1:12" ht="86.25" customHeight="1" x14ac:dyDescent="0.25">
      <c r="A50" s="64" t="s">
        <v>199</v>
      </c>
      <c r="B50" s="63" t="s">
        <v>386</v>
      </c>
      <c r="C50" s="243">
        <v>46276</v>
      </c>
      <c r="D50" s="243">
        <v>46279</v>
      </c>
      <c r="E50" s="60" t="s">
        <v>542</v>
      </c>
      <c r="F50" s="60"/>
      <c r="G50" s="243">
        <v>46641</v>
      </c>
      <c r="H50" s="243">
        <v>46644</v>
      </c>
      <c r="I50" s="62"/>
      <c r="J50" s="62"/>
      <c r="K50" s="62"/>
      <c r="L50" s="62"/>
    </row>
    <row r="51" spans="1:12" ht="77.25" customHeight="1" x14ac:dyDescent="0.25">
      <c r="A51" s="64" t="s">
        <v>197</v>
      </c>
      <c r="B51" s="63" t="s">
        <v>388</v>
      </c>
      <c r="C51" s="243">
        <v>46280</v>
      </c>
      <c r="D51" s="243">
        <v>46290</v>
      </c>
      <c r="E51" s="60" t="s">
        <v>542</v>
      </c>
      <c r="F51" s="60"/>
      <c r="G51" s="243">
        <v>46645</v>
      </c>
      <c r="H51" s="243">
        <v>46655</v>
      </c>
      <c r="I51" s="62"/>
      <c r="J51" s="62"/>
      <c r="K51" s="62"/>
      <c r="L51" s="62"/>
    </row>
    <row r="52" spans="1:12" ht="71.25" customHeight="1" x14ac:dyDescent="0.25">
      <c r="A52" s="64" t="s">
        <v>195</v>
      </c>
      <c r="B52" s="63" t="s">
        <v>198</v>
      </c>
      <c r="C52" s="243">
        <v>46280</v>
      </c>
      <c r="D52" s="243">
        <v>46290</v>
      </c>
      <c r="E52" s="60" t="s">
        <v>542</v>
      </c>
      <c r="F52" s="60"/>
      <c r="G52" s="243">
        <v>46645</v>
      </c>
      <c r="H52" s="243">
        <v>46655</v>
      </c>
      <c r="I52" s="62"/>
      <c r="J52" s="62"/>
      <c r="K52" s="62"/>
      <c r="L52" s="62"/>
    </row>
    <row r="53" spans="1:12" ht="48" customHeight="1" x14ac:dyDescent="0.25">
      <c r="A53" s="64" t="s">
        <v>390</v>
      </c>
      <c r="B53" s="128" t="s">
        <v>389</v>
      </c>
      <c r="C53" s="243">
        <v>46280</v>
      </c>
      <c r="D53" s="243">
        <v>46295</v>
      </c>
      <c r="E53" s="60" t="s">
        <v>542</v>
      </c>
      <c r="F53" s="60"/>
      <c r="G53" s="243">
        <v>46645</v>
      </c>
      <c r="H53" s="243">
        <v>46660</v>
      </c>
      <c r="I53" s="62"/>
      <c r="J53" s="62"/>
      <c r="K53" s="62"/>
      <c r="L53" s="62"/>
    </row>
    <row r="54" spans="1:12" ht="46.5" customHeight="1" x14ac:dyDescent="0.25">
      <c r="A54" s="64" t="s">
        <v>585</v>
      </c>
      <c r="B54" s="63" t="s">
        <v>196</v>
      </c>
      <c r="C54" s="244" t="s">
        <v>489</v>
      </c>
      <c r="D54" s="60"/>
      <c r="E54" s="60" t="s">
        <v>542</v>
      </c>
      <c r="F54" s="60"/>
      <c r="G54" s="244" t="s">
        <v>489</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8"/>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65"/>
    <col min="2" max="2" width="57.85546875" style="265" customWidth="1"/>
    <col min="3" max="3" width="13" style="265" customWidth="1"/>
    <col min="4" max="4" width="17.85546875" style="265" customWidth="1"/>
    <col min="5" max="5" width="20.42578125" style="265" customWidth="1"/>
    <col min="6" max="6" width="18.7109375" style="265" customWidth="1"/>
    <col min="7" max="11" width="12.85546875" style="265" customWidth="1"/>
    <col min="12" max="12" width="12.42578125" style="265" customWidth="1"/>
    <col min="13" max="13" width="7.85546875" style="265" customWidth="1"/>
    <col min="14" max="14" width="8.5703125" style="265" customWidth="1"/>
    <col min="15" max="15" width="6.140625" style="265" customWidth="1"/>
    <col min="16" max="16" width="13" style="265" customWidth="1"/>
    <col min="17" max="17" width="6.140625" style="265" customWidth="1"/>
    <col min="18" max="18" width="6.5703125" style="265" customWidth="1"/>
    <col min="19" max="19" width="6.140625" style="265" customWidth="1"/>
    <col min="20" max="20" width="8.5703125" style="265" customWidth="1"/>
    <col min="21" max="21" width="6.140625" style="265" customWidth="1"/>
    <col min="22" max="22" width="9.7109375" style="265" customWidth="1"/>
    <col min="23" max="23" width="6.140625" style="265" customWidth="1"/>
    <col min="24" max="24" width="11.140625" style="265" customWidth="1"/>
    <col min="25" max="25" width="6.140625" style="265" customWidth="1"/>
    <col min="26" max="26" width="10.140625" style="265" customWidth="1"/>
    <col min="27" max="27" width="6.140625" style="265" customWidth="1"/>
    <col min="28" max="28" width="9.42578125" style="265" customWidth="1"/>
    <col min="29" max="29" width="10.42578125" style="265" customWidth="1"/>
    <col min="30" max="31" width="6.140625" style="265" customWidth="1"/>
    <col min="32" max="32" width="13.140625" style="265" customWidth="1"/>
    <col min="33" max="33" width="16.42578125" style="265" customWidth="1"/>
    <col min="34" max="36" width="9.140625" style="265"/>
    <col min="37" max="37" width="13.140625" style="265" customWidth="1"/>
    <col min="38" max="16384" width="9.140625" style="265"/>
  </cols>
  <sheetData>
    <row r="1" spans="1:33" ht="18.75" x14ac:dyDescent="0.25">
      <c r="AG1" s="266" t="s">
        <v>69</v>
      </c>
    </row>
    <row r="2" spans="1:33" ht="18.75" x14ac:dyDescent="0.3">
      <c r="AG2" s="267" t="s">
        <v>10</v>
      </c>
    </row>
    <row r="3" spans="1:33" ht="18.75" x14ac:dyDescent="0.3">
      <c r="AG3" s="267" t="s">
        <v>68</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267"/>
    </row>
    <row r="6" spans="1:33"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68"/>
      <c r="B7" s="268"/>
      <c r="C7" s="268"/>
      <c r="D7" s="268"/>
      <c r="E7" s="268"/>
      <c r="F7" s="268"/>
      <c r="G7" s="268"/>
      <c r="H7" s="268"/>
      <c r="I7" s="268"/>
      <c r="J7" s="268"/>
      <c r="K7" s="268"/>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68"/>
      <c r="B10" s="268"/>
      <c r="C10" s="268"/>
      <c r="D10" s="268"/>
      <c r="E10" s="268"/>
      <c r="F10" s="268"/>
      <c r="G10" s="268"/>
      <c r="H10" s="268"/>
      <c r="I10" s="268"/>
      <c r="J10" s="268"/>
      <c r="K10" s="268"/>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36" t="str">
        <f>'1. паспорт местоположение'!A12:C12</f>
        <v>H_TP1200.PS.0046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70"/>
      <c r="B13" s="270"/>
      <c r="C13" s="270"/>
      <c r="D13" s="270"/>
      <c r="E13" s="270"/>
      <c r="F13" s="270"/>
      <c r="G13" s="270"/>
      <c r="H13" s="270"/>
      <c r="I13" s="270"/>
      <c r="J13" s="270"/>
      <c r="K13" s="270"/>
      <c r="L13" s="271"/>
      <c r="M13" s="271"/>
      <c r="N13" s="271"/>
      <c r="O13" s="271"/>
      <c r="P13" s="271"/>
      <c r="Q13" s="271"/>
      <c r="R13" s="271"/>
      <c r="S13" s="271"/>
      <c r="T13" s="271"/>
      <c r="U13" s="271"/>
      <c r="V13" s="271"/>
      <c r="W13" s="271"/>
      <c r="X13" s="271"/>
      <c r="Y13" s="271"/>
      <c r="Z13" s="271"/>
      <c r="AA13" s="271"/>
      <c r="AB13" s="271"/>
      <c r="AC13" s="271"/>
      <c r="AD13" s="271"/>
      <c r="AE13" s="271"/>
      <c r="AF13" s="271"/>
      <c r="AG13" s="271"/>
    </row>
    <row r="14" spans="1:33" x14ac:dyDescent="0.25">
      <c r="A14" s="4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44" t="s">
        <v>434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3" ht="33" customHeight="1" x14ac:dyDescent="0.25">
      <c r="A20" s="440" t="s">
        <v>194</v>
      </c>
      <c r="B20" s="440" t="s">
        <v>193</v>
      </c>
      <c r="C20" s="437" t="s">
        <v>192</v>
      </c>
      <c r="D20" s="437"/>
      <c r="E20" s="443" t="s">
        <v>191</v>
      </c>
      <c r="F20" s="443"/>
      <c r="G20" s="440" t="s">
        <v>595</v>
      </c>
      <c r="H20" s="449" t="s">
        <v>576</v>
      </c>
      <c r="I20" s="450"/>
      <c r="J20" s="450"/>
      <c r="K20" s="450"/>
      <c r="L20" s="449" t="s">
        <v>589</v>
      </c>
      <c r="M20" s="450"/>
      <c r="N20" s="450"/>
      <c r="O20" s="450"/>
      <c r="P20" s="449" t="s">
        <v>590</v>
      </c>
      <c r="Q20" s="450"/>
      <c r="R20" s="450"/>
      <c r="S20" s="450"/>
      <c r="T20" s="449" t="s">
        <v>577</v>
      </c>
      <c r="U20" s="450"/>
      <c r="V20" s="450"/>
      <c r="W20" s="450"/>
      <c r="X20" s="449" t="s">
        <v>578</v>
      </c>
      <c r="Y20" s="450"/>
      <c r="Z20" s="450"/>
      <c r="AA20" s="450"/>
      <c r="AB20" s="445" t="s">
        <v>190</v>
      </c>
      <c r="AC20" s="446"/>
      <c r="AD20" s="272"/>
      <c r="AE20" s="272"/>
      <c r="AF20" s="272"/>
    </row>
    <row r="21" spans="1:33" ht="99.75" customHeight="1" x14ac:dyDescent="0.25">
      <c r="A21" s="441"/>
      <c r="B21" s="441"/>
      <c r="C21" s="437"/>
      <c r="D21" s="437"/>
      <c r="E21" s="443"/>
      <c r="F21" s="443"/>
      <c r="G21" s="44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7"/>
      <c r="AC21" s="448"/>
    </row>
    <row r="22" spans="1:33" ht="89.25" customHeight="1" x14ac:dyDescent="0.25">
      <c r="A22" s="442"/>
      <c r="B22" s="442"/>
      <c r="C22" s="273" t="s">
        <v>2</v>
      </c>
      <c r="D22" s="273" t="s">
        <v>188</v>
      </c>
      <c r="E22" s="274" t="s">
        <v>591</v>
      </c>
      <c r="F22" s="274" t="s">
        <v>594</v>
      </c>
      <c r="G22" s="442"/>
      <c r="H22" s="275" t="s">
        <v>413</v>
      </c>
      <c r="I22" s="275" t="s">
        <v>414</v>
      </c>
      <c r="J22" s="275" t="s">
        <v>413</v>
      </c>
      <c r="K22" s="275" t="s">
        <v>414</v>
      </c>
      <c r="L22" s="275" t="s">
        <v>413</v>
      </c>
      <c r="M22" s="275" t="s">
        <v>414</v>
      </c>
      <c r="N22" s="275" t="s">
        <v>413</v>
      </c>
      <c r="O22" s="275" t="s">
        <v>414</v>
      </c>
      <c r="P22" s="275" t="s">
        <v>413</v>
      </c>
      <c r="Q22" s="275" t="s">
        <v>414</v>
      </c>
      <c r="R22" s="275" t="s">
        <v>413</v>
      </c>
      <c r="S22" s="275" t="s">
        <v>414</v>
      </c>
      <c r="T22" s="275" t="s">
        <v>413</v>
      </c>
      <c r="U22" s="275" t="s">
        <v>414</v>
      </c>
      <c r="V22" s="275" t="s">
        <v>413</v>
      </c>
      <c r="W22" s="275" t="s">
        <v>414</v>
      </c>
      <c r="X22" s="275" t="s">
        <v>413</v>
      </c>
      <c r="Y22" s="275" t="s">
        <v>414</v>
      </c>
      <c r="Z22" s="275" t="s">
        <v>413</v>
      </c>
      <c r="AA22" s="275" t="s">
        <v>414</v>
      </c>
      <c r="AB22" s="273" t="s">
        <v>189</v>
      </c>
      <c r="AC22" s="273" t="s">
        <v>188</v>
      </c>
    </row>
    <row r="23" spans="1:33" ht="19.5" customHeight="1" x14ac:dyDescent="0.25">
      <c r="A23" s="276">
        <v>1</v>
      </c>
      <c r="B23" s="276">
        <v>2</v>
      </c>
      <c r="C23" s="276">
        <v>3</v>
      </c>
      <c r="D23" s="276">
        <v>4</v>
      </c>
      <c r="E23" s="276">
        <v>5</v>
      </c>
      <c r="F23" s="276">
        <v>6</v>
      </c>
      <c r="G23" s="276">
        <v>7</v>
      </c>
      <c r="H23" s="276">
        <v>12</v>
      </c>
      <c r="I23" s="276">
        <v>13</v>
      </c>
      <c r="J23" s="276">
        <v>14</v>
      </c>
      <c r="K23" s="276">
        <v>15</v>
      </c>
      <c r="L23" s="276">
        <v>16</v>
      </c>
      <c r="M23" s="276">
        <v>17</v>
      </c>
      <c r="N23" s="276">
        <v>18</v>
      </c>
      <c r="O23" s="276">
        <v>19</v>
      </c>
      <c r="P23" s="276">
        <v>20</v>
      </c>
      <c r="Q23" s="276">
        <v>21</v>
      </c>
      <c r="R23" s="276">
        <v>22</v>
      </c>
      <c r="S23" s="276">
        <v>23</v>
      </c>
      <c r="T23" s="276">
        <v>24</v>
      </c>
      <c r="U23" s="276">
        <v>25</v>
      </c>
      <c r="V23" s="276">
        <v>26</v>
      </c>
      <c r="W23" s="276">
        <v>27</v>
      </c>
      <c r="X23" s="276">
        <v>28</v>
      </c>
      <c r="Y23" s="276">
        <v>29</v>
      </c>
      <c r="Z23" s="276">
        <v>30</v>
      </c>
      <c r="AA23" s="276">
        <v>31</v>
      </c>
      <c r="AB23" s="276">
        <v>32</v>
      </c>
      <c r="AC23" s="276">
        <v>33</v>
      </c>
    </row>
    <row r="24" spans="1:33" s="174" customFormat="1" ht="47.25" customHeight="1" x14ac:dyDescent="0.25">
      <c r="A24" s="171">
        <v>1</v>
      </c>
      <c r="B24" s="172" t="s">
        <v>187</v>
      </c>
      <c r="C24" s="173">
        <v>319.14863047</v>
      </c>
      <c r="D24" s="173">
        <v>368.40059208999998</v>
      </c>
      <c r="E24" s="173">
        <v>368.40059208999998</v>
      </c>
      <c r="F24" s="173">
        <v>368.40059208999998</v>
      </c>
      <c r="G24" s="173">
        <v>0</v>
      </c>
      <c r="H24" s="173">
        <v>0</v>
      </c>
      <c r="I24" s="173"/>
      <c r="J24" s="173">
        <v>0</v>
      </c>
      <c r="K24" s="173"/>
      <c r="L24" s="173">
        <v>0</v>
      </c>
      <c r="M24" s="173"/>
      <c r="N24" s="173">
        <v>0</v>
      </c>
      <c r="O24" s="173"/>
      <c r="P24" s="173">
        <v>17.687976470000002</v>
      </c>
      <c r="Q24" s="173"/>
      <c r="R24" s="173">
        <v>0</v>
      </c>
      <c r="S24" s="173"/>
      <c r="T24" s="173">
        <v>301.46065399999998</v>
      </c>
      <c r="U24" s="173"/>
      <c r="V24" s="173">
        <v>20.273834820000001</v>
      </c>
      <c r="W24" s="173"/>
      <c r="X24" s="173">
        <v>0</v>
      </c>
      <c r="Y24" s="173"/>
      <c r="Z24" s="173">
        <v>348.12675726999998</v>
      </c>
      <c r="AA24" s="173"/>
      <c r="AB24" s="173">
        <v>319.14863047</v>
      </c>
      <c r="AC24" s="173">
        <v>368.40059208999998</v>
      </c>
    </row>
    <row r="25" spans="1:33" s="174" customFormat="1" ht="24" customHeight="1" x14ac:dyDescent="0.25">
      <c r="A25" s="175" t="s">
        <v>186</v>
      </c>
      <c r="B25" s="176"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3" s="174" customFormat="1" x14ac:dyDescent="0.25">
      <c r="A26" s="175" t="s">
        <v>184</v>
      </c>
      <c r="B26" s="176"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3" s="174" customFormat="1" ht="31.5" x14ac:dyDescent="0.25">
      <c r="A27" s="175" t="s">
        <v>182</v>
      </c>
      <c r="B27" s="176" t="s">
        <v>371</v>
      </c>
      <c r="C27" s="173"/>
      <c r="D27" s="173"/>
      <c r="E27" s="173"/>
      <c r="F27" s="173"/>
      <c r="G27" s="173">
        <v>0</v>
      </c>
      <c r="H27" s="173">
        <v>0</v>
      </c>
      <c r="I27" s="173"/>
      <c r="J27" s="173">
        <v>0</v>
      </c>
      <c r="K27" s="173"/>
      <c r="L27" s="173">
        <v>0</v>
      </c>
      <c r="M27" s="173"/>
      <c r="N27" s="173">
        <v>0</v>
      </c>
      <c r="O27" s="173"/>
      <c r="P27" s="173">
        <v>14.73998039166667</v>
      </c>
      <c r="Q27" s="173"/>
      <c r="R27" s="173">
        <v>0</v>
      </c>
      <c r="S27" s="173"/>
      <c r="T27" s="173">
        <v>252.77648996333335</v>
      </c>
      <c r="U27" s="173"/>
      <c r="V27" s="173">
        <v>16.89486235</v>
      </c>
      <c r="W27" s="173"/>
      <c r="X27" s="173">
        <v>0</v>
      </c>
      <c r="Y27" s="173"/>
      <c r="Z27" s="173">
        <v>291.90559622333336</v>
      </c>
      <c r="AA27" s="173"/>
      <c r="AB27" s="173">
        <v>267.51647035500002</v>
      </c>
      <c r="AC27" s="173">
        <v>308.80045857333334</v>
      </c>
    </row>
    <row r="28" spans="1:33" s="174" customFormat="1" x14ac:dyDescent="0.25">
      <c r="A28" s="175" t="s">
        <v>181</v>
      </c>
      <c r="B28" s="176"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3" s="174" customFormat="1" x14ac:dyDescent="0.25">
      <c r="A29" s="175" t="s">
        <v>179</v>
      </c>
      <c r="B29" s="177" t="s">
        <v>178</v>
      </c>
      <c r="C29" s="173"/>
      <c r="D29" s="173"/>
      <c r="E29" s="173"/>
      <c r="F29" s="173"/>
      <c r="G29" s="173">
        <v>0</v>
      </c>
      <c r="H29" s="173">
        <v>0</v>
      </c>
      <c r="I29" s="173"/>
      <c r="J29" s="173">
        <v>0</v>
      </c>
      <c r="K29" s="173"/>
      <c r="L29" s="173">
        <v>0</v>
      </c>
      <c r="M29" s="173"/>
      <c r="N29" s="173">
        <v>0</v>
      </c>
      <c r="O29" s="173"/>
      <c r="P29" s="173">
        <v>2.9479960783333325</v>
      </c>
      <c r="Q29" s="173"/>
      <c r="R29" s="173">
        <v>0</v>
      </c>
      <c r="S29" s="173"/>
      <c r="T29" s="173">
        <v>48.68416403666663</v>
      </c>
      <c r="U29" s="173"/>
      <c r="V29" s="173">
        <v>3.3789724700000008</v>
      </c>
      <c r="W29" s="173"/>
      <c r="X29" s="173">
        <v>0</v>
      </c>
      <c r="Y29" s="173"/>
      <c r="Z29" s="173">
        <v>56.221161046666623</v>
      </c>
      <c r="AA29" s="173"/>
      <c r="AB29" s="173">
        <v>51.632160114999976</v>
      </c>
      <c r="AC29" s="173">
        <v>59.600133516666631</v>
      </c>
    </row>
    <row r="30" spans="1:33" s="174" customFormat="1" ht="47.25" x14ac:dyDescent="0.25">
      <c r="A30" s="171" t="s">
        <v>63</v>
      </c>
      <c r="B30" s="172" t="s">
        <v>177</v>
      </c>
      <c r="C30" s="173">
        <v>267.51647036000003</v>
      </c>
      <c r="D30" s="173">
        <v>308.80045856999999</v>
      </c>
      <c r="E30" s="173">
        <v>308.80045856999999</v>
      </c>
      <c r="F30" s="173">
        <v>308.80045856999999</v>
      </c>
      <c r="G30" s="173">
        <v>0</v>
      </c>
      <c r="H30" s="173">
        <v>0</v>
      </c>
      <c r="I30" s="173"/>
      <c r="J30" s="173">
        <v>0</v>
      </c>
      <c r="K30" s="173"/>
      <c r="L30" s="173">
        <v>0</v>
      </c>
      <c r="M30" s="173"/>
      <c r="N30" s="173">
        <v>0</v>
      </c>
      <c r="O30" s="173"/>
      <c r="P30" s="173">
        <v>14.739980390000001</v>
      </c>
      <c r="Q30" s="173"/>
      <c r="R30" s="173">
        <v>0</v>
      </c>
      <c r="S30" s="173"/>
      <c r="T30" s="173">
        <v>252.77648997000003</v>
      </c>
      <c r="U30" s="173"/>
      <c r="V30" s="173">
        <v>16.89486235</v>
      </c>
      <c r="W30" s="173"/>
      <c r="X30" s="173">
        <v>0</v>
      </c>
      <c r="Y30" s="173"/>
      <c r="Z30" s="173">
        <v>291.90559622000001</v>
      </c>
      <c r="AA30" s="173"/>
      <c r="AB30" s="173">
        <v>267.51647036000003</v>
      </c>
      <c r="AC30" s="173">
        <v>308.80045856999999</v>
      </c>
    </row>
    <row r="31" spans="1:33" s="174" customFormat="1" x14ac:dyDescent="0.25">
      <c r="A31" s="171" t="s">
        <v>176</v>
      </c>
      <c r="B31" s="176" t="s">
        <v>175</v>
      </c>
      <c r="C31" s="173">
        <v>14.739980390000001</v>
      </c>
      <c r="D31" s="173">
        <v>16.89486235</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3" s="174" customFormat="1" ht="31.5" x14ac:dyDescent="0.25">
      <c r="A32" s="171" t="s">
        <v>174</v>
      </c>
      <c r="B32" s="176" t="s">
        <v>173</v>
      </c>
      <c r="C32" s="173">
        <v>65.297851359999996</v>
      </c>
      <c r="D32" s="173">
        <v>75.406753190000003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74" customFormat="1" x14ac:dyDescent="0.25">
      <c r="A33" s="171" t="s">
        <v>172</v>
      </c>
      <c r="B33" s="176" t="s">
        <v>171</v>
      </c>
      <c r="C33" s="173">
        <v>147.64071153999998</v>
      </c>
      <c r="D33" s="173">
        <v>170.49773869000001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74" customFormat="1" x14ac:dyDescent="0.25">
      <c r="A34" s="171" t="s">
        <v>170</v>
      </c>
      <c r="B34" s="176" t="s">
        <v>169</v>
      </c>
      <c r="C34" s="173">
        <v>39.837927069999999</v>
      </c>
      <c r="D34" s="173">
        <v>46.001104339999998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74"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74" customFormat="1" x14ac:dyDescent="0.25">
      <c r="A36" s="175" t="s">
        <v>167</v>
      </c>
      <c r="B36" s="178" t="s">
        <v>516</v>
      </c>
      <c r="C36" s="173"/>
      <c r="D36" s="173"/>
      <c r="E36" s="173"/>
      <c r="F36" s="173"/>
      <c r="G36" s="173">
        <v>0</v>
      </c>
      <c r="H36" s="173">
        <v>0</v>
      </c>
      <c r="I36" s="179" t="s">
        <v>486</v>
      </c>
      <c r="J36" s="173">
        <v>0</v>
      </c>
      <c r="K36" s="179" t="s">
        <v>486</v>
      </c>
      <c r="L36" s="173">
        <v>0</v>
      </c>
      <c r="M36" s="179" t="s">
        <v>486</v>
      </c>
      <c r="N36" s="173">
        <v>0</v>
      </c>
      <c r="O36" s="179" t="s">
        <v>486</v>
      </c>
      <c r="P36" s="173">
        <v>0</v>
      </c>
      <c r="Q36" s="179" t="s">
        <v>486</v>
      </c>
      <c r="R36" s="173">
        <v>0</v>
      </c>
      <c r="S36" s="179" t="s">
        <v>486</v>
      </c>
      <c r="T36" s="173">
        <v>0</v>
      </c>
      <c r="U36" s="179" t="s">
        <v>486</v>
      </c>
      <c r="V36" s="173">
        <v>0</v>
      </c>
      <c r="W36" s="179" t="s">
        <v>486</v>
      </c>
      <c r="X36" s="173">
        <v>0</v>
      </c>
      <c r="Y36" s="179" t="s">
        <v>486</v>
      </c>
      <c r="Z36" s="173">
        <v>0</v>
      </c>
      <c r="AA36" s="179" t="s">
        <v>486</v>
      </c>
      <c r="AB36" s="173">
        <v>0</v>
      </c>
      <c r="AC36" s="173">
        <v>0</v>
      </c>
    </row>
    <row r="37" spans="1:29" s="174" customFormat="1" ht="31.5" x14ac:dyDescent="0.25">
      <c r="A37" s="175" t="s">
        <v>166</v>
      </c>
      <c r="B37" s="178" t="s">
        <v>514</v>
      </c>
      <c r="C37" s="173"/>
      <c r="D37" s="173"/>
      <c r="E37" s="173"/>
      <c r="F37" s="173"/>
      <c r="G37" s="173">
        <v>0</v>
      </c>
      <c r="H37" s="173">
        <v>0</v>
      </c>
      <c r="I37" s="179" t="s">
        <v>486</v>
      </c>
      <c r="J37" s="173">
        <v>0</v>
      </c>
      <c r="K37" s="179" t="s">
        <v>486</v>
      </c>
      <c r="L37" s="173">
        <v>0</v>
      </c>
      <c r="M37" s="179" t="s">
        <v>486</v>
      </c>
      <c r="N37" s="173">
        <v>0</v>
      </c>
      <c r="O37" s="179" t="s">
        <v>486</v>
      </c>
      <c r="P37" s="173">
        <v>0</v>
      </c>
      <c r="Q37" s="179" t="s">
        <v>486</v>
      </c>
      <c r="R37" s="173">
        <v>0</v>
      </c>
      <c r="S37" s="179" t="s">
        <v>486</v>
      </c>
      <c r="T37" s="173">
        <v>0</v>
      </c>
      <c r="U37" s="179" t="s">
        <v>486</v>
      </c>
      <c r="V37" s="173">
        <v>0</v>
      </c>
      <c r="W37" s="179" t="s">
        <v>486</v>
      </c>
      <c r="X37" s="173">
        <v>0</v>
      </c>
      <c r="Y37" s="179" t="s">
        <v>486</v>
      </c>
      <c r="Z37" s="173">
        <v>0</v>
      </c>
      <c r="AA37" s="179" t="s">
        <v>486</v>
      </c>
      <c r="AB37" s="173">
        <v>0</v>
      </c>
      <c r="AC37" s="173">
        <v>0</v>
      </c>
    </row>
    <row r="38" spans="1:29" s="174" customFormat="1" x14ac:dyDescent="0.25">
      <c r="A38" s="175" t="s">
        <v>165</v>
      </c>
      <c r="B38" s="176" t="s">
        <v>156</v>
      </c>
      <c r="C38" s="173"/>
      <c r="D38" s="173"/>
      <c r="E38" s="173"/>
      <c r="F38" s="173"/>
      <c r="G38" s="173">
        <v>0</v>
      </c>
      <c r="H38" s="173">
        <v>0</v>
      </c>
      <c r="I38" s="179" t="s">
        <v>486</v>
      </c>
      <c r="J38" s="173">
        <v>0</v>
      </c>
      <c r="K38" s="179" t="s">
        <v>486</v>
      </c>
      <c r="L38" s="173">
        <v>0</v>
      </c>
      <c r="M38" s="179" t="s">
        <v>486</v>
      </c>
      <c r="N38" s="173">
        <v>0</v>
      </c>
      <c r="O38" s="179" t="s">
        <v>486</v>
      </c>
      <c r="P38" s="173">
        <v>0</v>
      </c>
      <c r="Q38" s="179" t="s">
        <v>486</v>
      </c>
      <c r="R38" s="173">
        <v>0</v>
      </c>
      <c r="S38" s="179" t="s">
        <v>486</v>
      </c>
      <c r="T38" s="173">
        <v>0</v>
      </c>
      <c r="U38" s="179" t="s">
        <v>486</v>
      </c>
      <c r="V38" s="173">
        <v>0</v>
      </c>
      <c r="W38" s="179" t="s">
        <v>486</v>
      </c>
      <c r="X38" s="173">
        <v>0</v>
      </c>
      <c r="Y38" s="179" t="s">
        <v>486</v>
      </c>
      <c r="Z38" s="173">
        <v>0</v>
      </c>
      <c r="AA38" s="179" t="s">
        <v>486</v>
      </c>
      <c r="AB38" s="173">
        <v>0</v>
      </c>
      <c r="AC38" s="173">
        <v>0</v>
      </c>
    </row>
    <row r="39" spans="1:29" s="174" customFormat="1" x14ac:dyDescent="0.25">
      <c r="A39" s="175" t="s">
        <v>164</v>
      </c>
      <c r="B39" s="176" t="s">
        <v>515</v>
      </c>
      <c r="C39" s="173"/>
      <c r="D39" s="173"/>
      <c r="E39" s="173"/>
      <c r="F39" s="173"/>
      <c r="G39" s="173">
        <v>0</v>
      </c>
      <c r="H39" s="173">
        <v>0</v>
      </c>
      <c r="I39" s="179" t="s">
        <v>486</v>
      </c>
      <c r="J39" s="173">
        <v>0</v>
      </c>
      <c r="K39" s="179" t="s">
        <v>486</v>
      </c>
      <c r="L39" s="173">
        <v>0</v>
      </c>
      <c r="M39" s="179" t="s">
        <v>486</v>
      </c>
      <c r="N39" s="173">
        <v>0</v>
      </c>
      <c r="O39" s="179" t="s">
        <v>486</v>
      </c>
      <c r="P39" s="173">
        <v>0</v>
      </c>
      <c r="Q39" s="179" t="s">
        <v>486</v>
      </c>
      <c r="R39" s="173">
        <v>0</v>
      </c>
      <c r="S39" s="179" t="s">
        <v>486</v>
      </c>
      <c r="T39" s="173">
        <v>0</v>
      </c>
      <c r="U39" s="179" t="s">
        <v>486</v>
      </c>
      <c r="V39" s="173">
        <v>0</v>
      </c>
      <c r="W39" s="179" t="s">
        <v>486</v>
      </c>
      <c r="X39" s="173">
        <v>0</v>
      </c>
      <c r="Y39" s="179" t="s">
        <v>486</v>
      </c>
      <c r="Z39" s="173">
        <v>0</v>
      </c>
      <c r="AA39" s="179" t="s">
        <v>486</v>
      </c>
      <c r="AB39" s="173">
        <v>0</v>
      </c>
      <c r="AC39" s="173">
        <v>0</v>
      </c>
    </row>
    <row r="40" spans="1:29" s="174" customFormat="1" x14ac:dyDescent="0.25">
      <c r="A40" s="175" t="s">
        <v>163</v>
      </c>
      <c r="B40" s="176" t="s">
        <v>517</v>
      </c>
      <c r="C40" s="173"/>
      <c r="D40" s="173"/>
      <c r="E40" s="173"/>
      <c r="F40" s="173"/>
      <c r="G40" s="173">
        <v>0</v>
      </c>
      <c r="H40" s="173">
        <v>0</v>
      </c>
      <c r="I40" s="179" t="s">
        <v>486</v>
      </c>
      <c r="J40" s="173">
        <v>0</v>
      </c>
      <c r="K40" s="179" t="s">
        <v>486</v>
      </c>
      <c r="L40" s="173">
        <v>0</v>
      </c>
      <c r="M40" s="179" t="s">
        <v>486</v>
      </c>
      <c r="N40" s="173">
        <v>0</v>
      </c>
      <c r="O40" s="179" t="s">
        <v>486</v>
      </c>
      <c r="P40" s="173">
        <v>0</v>
      </c>
      <c r="Q40" s="179" t="s">
        <v>486</v>
      </c>
      <c r="R40" s="173">
        <v>0</v>
      </c>
      <c r="S40" s="179" t="s">
        <v>486</v>
      </c>
      <c r="T40" s="173">
        <v>0</v>
      </c>
      <c r="U40" s="179" t="s">
        <v>486</v>
      </c>
      <c r="V40" s="173">
        <v>0</v>
      </c>
      <c r="W40" s="179" t="s">
        <v>486</v>
      </c>
      <c r="X40" s="173">
        <v>0</v>
      </c>
      <c r="Y40" s="179" t="s">
        <v>486</v>
      </c>
      <c r="Z40" s="173">
        <v>0</v>
      </c>
      <c r="AA40" s="179" t="s">
        <v>486</v>
      </c>
      <c r="AB40" s="173">
        <v>0</v>
      </c>
      <c r="AC40" s="173">
        <v>0</v>
      </c>
    </row>
    <row r="41" spans="1:29" s="174" customFormat="1" x14ac:dyDescent="0.25">
      <c r="A41" s="175" t="s">
        <v>162</v>
      </c>
      <c r="B41" s="176" t="s">
        <v>503</v>
      </c>
      <c r="C41" s="173"/>
      <c r="D41" s="173"/>
      <c r="E41" s="173"/>
      <c r="F41" s="173"/>
      <c r="G41" s="173">
        <v>0</v>
      </c>
      <c r="H41" s="173">
        <v>0</v>
      </c>
      <c r="I41" s="179" t="s">
        <v>486</v>
      </c>
      <c r="J41" s="173">
        <v>0</v>
      </c>
      <c r="K41" s="179" t="s">
        <v>486</v>
      </c>
      <c r="L41" s="173">
        <v>0</v>
      </c>
      <c r="M41" s="179" t="s">
        <v>486</v>
      </c>
      <c r="N41" s="173">
        <v>0</v>
      </c>
      <c r="O41" s="179" t="s">
        <v>486</v>
      </c>
      <c r="P41" s="173">
        <v>0</v>
      </c>
      <c r="Q41" s="179" t="s">
        <v>486</v>
      </c>
      <c r="R41" s="173">
        <v>0</v>
      </c>
      <c r="S41" s="179" t="s">
        <v>486</v>
      </c>
      <c r="T41" s="173">
        <v>0</v>
      </c>
      <c r="U41" s="179" t="s">
        <v>486</v>
      </c>
      <c r="V41" s="173">
        <v>0</v>
      </c>
      <c r="W41" s="179" t="s">
        <v>486</v>
      </c>
      <c r="X41" s="173">
        <v>0</v>
      </c>
      <c r="Y41" s="179" t="s">
        <v>486</v>
      </c>
      <c r="Z41" s="173">
        <v>0</v>
      </c>
      <c r="AA41" s="179" t="s">
        <v>486</v>
      </c>
      <c r="AB41" s="173">
        <v>0</v>
      </c>
      <c r="AC41" s="173">
        <v>0</v>
      </c>
    </row>
    <row r="42" spans="1:29" s="174" customFormat="1" x14ac:dyDescent="0.25">
      <c r="A42" s="175" t="s">
        <v>161</v>
      </c>
      <c r="B42" s="176" t="s">
        <v>505</v>
      </c>
      <c r="C42" s="173"/>
      <c r="D42" s="173"/>
      <c r="E42" s="173"/>
      <c r="F42" s="173"/>
      <c r="G42" s="173">
        <v>0</v>
      </c>
      <c r="H42" s="173">
        <v>0</v>
      </c>
      <c r="I42" s="179" t="s">
        <v>486</v>
      </c>
      <c r="J42" s="173">
        <v>0</v>
      </c>
      <c r="K42" s="179" t="s">
        <v>486</v>
      </c>
      <c r="L42" s="173">
        <v>0</v>
      </c>
      <c r="M42" s="179" t="s">
        <v>486</v>
      </c>
      <c r="N42" s="173">
        <v>0</v>
      </c>
      <c r="O42" s="179" t="s">
        <v>486</v>
      </c>
      <c r="P42" s="173">
        <v>0</v>
      </c>
      <c r="Q42" s="179" t="s">
        <v>486</v>
      </c>
      <c r="R42" s="173">
        <v>0</v>
      </c>
      <c r="S42" s="179" t="s">
        <v>486</v>
      </c>
      <c r="T42" s="173">
        <v>0</v>
      </c>
      <c r="U42" s="179" t="s">
        <v>486</v>
      </c>
      <c r="V42" s="173">
        <v>0</v>
      </c>
      <c r="W42" s="179" t="s">
        <v>486</v>
      </c>
      <c r="X42" s="173">
        <v>0</v>
      </c>
      <c r="Y42" s="179" t="s">
        <v>486</v>
      </c>
      <c r="Z42" s="173">
        <v>0</v>
      </c>
      <c r="AA42" s="179" t="s">
        <v>486</v>
      </c>
      <c r="AB42" s="173">
        <v>0</v>
      </c>
      <c r="AC42" s="173">
        <v>0</v>
      </c>
    </row>
    <row r="43" spans="1:29" s="174" customFormat="1" x14ac:dyDescent="0.25">
      <c r="A43" s="175" t="s">
        <v>518</v>
      </c>
      <c r="B43" s="176" t="s">
        <v>507</v>
      </c>
      <c r="C43" s="173"/>
      <c r="D43" s="173"/>
      <c r="E43" s="173"/>
      <c r="F43" s="173"/>
      <c r="G43" s="173">
        <v>0</v>
      </c>
      <c r="H43" s="173">
        <v>0</v>
      </c>
      <c r="I43" s="179" t="s">
        <v>486</v>
      </c>
      <c r="J43" s="173">
        <v>0</v>
      </c>
      <c r="K43" s="179" t="s">
        <v>486</v>
      </c>
      <c r="L43" s="173">
        <v>0</v>
      </c>
      <c r="M43" s="179" t="s">
        <v>486</v>
      </c>
      <c r="N43" s="173">
        <v>0</v>
      </c>
      <c r="O43" s="179" t="s">
        <v>486</v>
      </c>
      <c r="P43" s="173">
        <v>0</v>
      </c>
      <c r="Q43" s="179" t="s">
        <v>486</v>
      </c>
      <c r="R43" s="173">
        <v>0</v>
      </c>
      <c r="S43" s="179" t="s">
        <v>486</v>
      </c>
      <c r="T43" s="173">
        <v>0</v>
      </c>
      <c r="U43" s="179" t="s">
        <v>486</v>
      </c>
      <c r="V43" s="173">
        <v>0</v>
      </c>
      <c r="W43" s="179" t="s">
        <v>486</v>
      </c>
      <c r="X43" s="173">
        <v>0</v>
      </c>
      <c r="Y43" s="179" t="s">
        <v>486</v>
      </c>
      <c r="Z43" s="173">
        <v>0</v>
      </c>
      <c r="AA43" s="179" t="s">
        <v>486</v>
      </c>
      <c r="AB43" s="173">
        <v>0</v>
      </c>
      <c r="AC43" s="173">
        <v>0</v>
      </c>
    </row>
    <row r="44" spans="1:29" s="174" customFormat="1" x14ac:dyDescent="0.25">
      <c r="A44" s="175" t="s">
        <v>519</v>
      </c>
      <c r="B44" s="176" t="s">
        <v>509</v>
      </c>
      <c r="C44" s="173"/>
      <c r="D44" s="173"/>
      <c r="E44" s="173"/>
      <c r="F44" s="173"/>
      <c r="G44" s="173">
        <v>0</v>
      </c>
      <c r="H44" s="173">
        <v>0</v>
      </c>
      <c r="I44" s="179" t="s">
        <v>486</v>
      </c>
      <c r="J44" s="173">
        <v>0</v>
      </c>
      <c r="K44" s="179" t="s">
        <v>486</v>
      </c>
      <c r="L44" s="173">
        <v>0</v>
      </c>
      <c r="M44" s="179" t="s">
        <v>486</v>
      </c>
      <c r="N44" s="173">
        <v>0</v>
      </c>
      <c r="O44" s="179" t="s">
        <v>486</v>
      </c>
      <c r="P44" s="173">
        <v>0</v>
      </c>
      <c r="Q44" s="179" t="s">
        <v>486</v>
      </c>
      <c r="R44" s="173">
        <v>0</v>
      </c>
      <c r="S44" s="179" t="s">
        <v>486</v>
      </c>
      <c r="T44" s="173">
        <v>0</v>
      </c>
      <c r="U44" s="179" t="s">
        <v>486</v>
      </c>
      <c r="V44" s="173">
        <v>7</v>
      </c>
      <c r="W44" s="179">
        <v>4</v>
      </c>
      <c r="X44" s="173">
        <v>0</v>
      </c>
      <c r="Y44" s="179" t="s">
        <v>486</v>
      </c>
      <c r="Z44" s="173">
        <v>0</v>
      </c>
      <c r="AA44" s="179" t="s">
        <v>486</v>
      </c>
      <c r="AB44" s="173">
        <v>0</v>
      </c>
      <c r="AC44" s="173">
        <v>7</v>
      </c>
    </row>
    <row r="45" spans="1:29" s="174" customFormat="1" x14ac:dyDescent="0.25">
      <c r="A45" s="175" t="s">
        <v>520</v>
      </c>
      <c r="B45" s="176" t="s">
        <v>511</v>
      </c>
      <c r="C45" s="173"/>
      <c r="D45" s="173"/>
      <c r="E45" s="173"/>
      <c r="F45" s="173"/>
      <c r="G45" s="173">
        <v>0</v>
      </c>
      <c r="H45" s="173">
        <v>0</v>
      </c>
      <c r="I45" s="179" t="s">
        <v>486</v>
      </c>
      <c r="J45" s="173">
        <v>0</v>
      </c>
      <c r="K45" s="179" t="s">
        <v>486</v>
      </c>
      <c r="L45" s="173">
        <v>0</v>
      </c>
      <c r="M45" s="179" t="s">
        <v>486</v>
      </c>
      <c r="N45" s="173">
        <v>0</v>
      </c>
      <c r="O45" s="179" t="s">
        <v>486</v>
      </c>
      <c r="P45" s="173">
        <v>0</v>
      </c>
      <c r="Q45" s="179" t="s">
        <v>486</v>
      </c>
      <c r="R45" s="173">
        <v>0</v>
      </c>
      <c r="S45" s="179" t="s">
        <v>486</v>
      </c>
      <c r="T45" s="173">
        <v>0</v>
      </c>
      <c r="U45" s="179" t="s">
        <v>486</v>
      </c>
      <c r="V45" s="173">
        <v>0</v>
      </c>
      <c r="W45" s="179" t="s">
        <v>486</v>
      </c>
      <c r="X45" s="173">
        <v>0</v>
      </c>
      <c r="Y45" s="179" t="s">
        <v>486</v>
      </c>
      <c r="Z45" s="173">
        <v>0</v>
      </c>
      <c r="AA45" s="179" t="s">
        <v>486</v>
      </c>
      <c r="AB45" s="173">
        <v>0</v>
      </c>
      <c r="AC45" s="173">
        <v>0</v>
      </c>
    </row>
    <row r="46" spans="1:29" s="174" customFormat="1" x14ac:dyDescent="0.25">
      <c r="A46" s="175" t="s">
        <v>521</v>
      </c>
      <c r="B46" s="176" t="s">
        <v>513</v>
      </c>
      <c r="C46" s="173"/>
      <c r="D46" s="173"/>
      <c r="E46" s="173"/>
      <c r="F46" s="173"/>
      <c r="G46" s="173">
        <v>0</v>
      </c>
      <c r="H46" s="173">
        <v>0</v>
      </c>
      <c r="I46" s="179" t="s">
        <v>486</v>
      </c>
      <c r="J46" s="173">
        <v>0</v>
      </c>
      <c r="K46" s="179" t="s">
        <v>486</v>
      </c>
      <c r="L46" s="173">
        <v>0</v>
      </c>
      <c r="M46" s="179" t="s">
        <v>486</v>
      </c>
      <c r="N46" s="173">
        <v>0</v>
      </c>
      <c r="O46" s="179" t="s">
        <v>486</v>
      </c>
      <c r="P46" s="173">
        <v>0</v>
      </c>
      <c r="Q46" s="179" t="s">
        <v>486</v>
      </c>
      <c r="R46" s="173">
        <v>0</v>
      </c>
      <c r="S46" s="179" t="s">
        <v>486</v>
      </c>
      <c r="T46" s="173">
        <v>0</v>
      </c>
      <c r="U46" s="179" t="s">
        <v>486</v>
      </c>
      <c r="V46" s="173">
        <v>0</v>
      </c>
      <c r="W46" s="179" t="s">
        <v>486</v>
      </c>
      <c r="X46" s="173">
        <v>0</v>
      </c>
      <c r="Y46" s="179" t="s">
        <v>486</v>
      </c>
      <c r="Z46" s="173">
        <v>0</v>
      </c>
      <c r="AA46" s="179" t="s">
        <v>486</v>
      </c>
      <c r="AB46" s="173">
        <v>0</v>
      </c>
      <c r="AC46" s="173">
        <v>0</v>
      </c>
    </row>
    <row r="47" spans="1:29" s="174" customFormat="1" x14ac:dyDescent="0.25">
      <c r="A47" s="171" t="s">
        <v>61</v>
      </c>
      <c r="B47" s="172" t="s">
        <v>160</v>
      </c>
      <c r="C47" s="173"/>
      <c r="D47" s="173"/>
      <c r="E47" s="173"/>
      <c r="F47" s="173"/>
      <c r="G47" s="173"/>
      <c r="H47" s="173"/>
      <c r="I47" s="173"/>
      <c r="J47" s="173"/>
      <c r="K47" s="173"/>
      <c r="L47" s="173"/>
      <c r="M47" s="173"/>
      <c r="N47" s="173"/>
      <c r="O47" s="173"/>
      <c r="P47" s="173"/>
      <c r="Q47" s="173"/>
      <c r="R47" s="173"/>
      <c r="S47" s="179"/>
      <c r="T47" s="173"/>
      <c r="U47" s="173"/>
      <c r="V47" s="173"/>
      <c r="W47" s="173"/>
      <c r="X47" s="173"/>
      <c r="Y47" s="173"/>
      <c r="Z47" s="173"/>
      <c r="AA47" s="173"/>
      <c r="AB47" s="173"/>
      <c r="AC47" s="173"/>
    </row>
    <row r="48" spans="1:29" s="174" customFormat="1" x14ac:dyDescent="0.25">
      <c r="A48" s="175" t="s">
        <v>159</v>
      </c>
      <c r="B48" s="178" t="s">
        <v>516</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74" customFormat="1" ht="31.5" x14ac:dyDescent="0.25">
      <c r="A49" s="175" t="s">
        <v>158</v>
      </c>
      <c r="B49" s="178" t="s">
        <v>514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74" customFormat="1" x14ac:dyDescent="0.25">
      <c r="A50" s="175" t="s">
        <v>157</v>
      </c>
      <c r="B50" s="176"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74" customFormat="1" ht="31.5" x14ac:dyDescent="0.25">
      <c r="A51" s="175" t="s">
        <v>155</v>
      </c>
      <c r="B51" s="176"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74" customFormat="1" ht="31.5" x14ac:dyDescent="0.25">
      <c r="A52" s="175" t="s">
        <v>153</v>
      </c>
      <c r="B52" s="176"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74" customFormat="1" x14ac:dyDescent="0.25">
      <c r="A53" s="175" t="s">
        <v>151</v>
      </c>
      <c r="B53" s="176"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74" customFormat="1" x14ac:dyDescent="0.25">
      <c r="A54" s="175" t="s">
        <v>149</v>
      </c>
      <c r="B54" s="176" t="s">
        <v>517</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74" customFormat="1" x14ac:dyDescent="0.25">
      <c r="A55" s="175" t="s">
        <v>522</v>
      </c>
      <c r="B55" s="176" t="s">
        <v>503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74" customFormat="1" x14ac:dyDescent="0.25">
      <c r="A56" s="175" t="s">
        <v>523</v>
      </c>
      <c r="B56" s="176" t="s">
        <v>505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74" customFormat="1" x14ac:dyDescent="0.25">
      <c r="A57" s="175" t="s">
        <v>524</v>
      </c>
      <c r="B57" s="176" t="s">
        <v>507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74" customFormat="1" x14ac:dyDescent="0.25">
      <c r="A58" s="175" t="s">
        <v>525</v>
      </c>
      <c r="B58" s="176" t="s">
        <v>509</v>
      </c>
      <c r="C58" s="173">
        <v>7</v>
      </c>
      <c r="D58" s="173">
        <v>7</v>
      </c>
      <c r="E58" s="173"/>
      <c r="F58" s="173"/>
      <c r="G58" s="173">
        <v>0</v>
      </c>
      <c r="H58" s="173">
        <v>0</v>
      </c>
      <c r="I58" s="173"/>
      <c r="J58" s="173">
        <v>0</v>
      </c>
      <c r="K58" s="173"/>
      <c r="L58" s="173">
        <v>0</v>
      </c>
      <c r="M58" s="173"/>
      <c r="N58" s="173">
        <v>0</v>
      </c>
      <c r="O58" s="173"/>
      <c r="P58" s="173">
        <v>0</v>
      </c>
      <c r="Q58" s="173"/>
      <c r="R58" s="173">
        <v>0</v>
      </c>
      <c r="S58" s="173"/>
      <c r="T58" s="173">
        <v>7</v>
      </c>
      <c r="U58" s="173"/>
      <c r="V58" s="173">
        <v>0</v>
      </c>
      <c r="W58" s="173"/>
      <c r="X58" s="173">
        <v>0</v>
      </c>
      <c r="Y58" s="173"/>
      <c r="Z58" s="173">
        <v>7</v>
      </c>
      <c r="AA58" s="173"/>
      <c r="AB58" s="173">
        <v>7</v>
      </c>
      <c r="AC58" s="173">
        <v>7</v>
      </c>
    </row>
    <row r="59" spans="1:29" s="174" customFormat="1" x14ac:dyDescent="0.25">
      <c r="A59" s="175" t="s">
        <v>526</v>
      </c>
      <c r="B59" s="176" t="s">
        <v>511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74" customFormat="1" x14ac:dyDescent="0.25">
      <c r="A60" s="175" t="s">
        <v>527</v>
      </c>
      <c r="B60" s="176" t="s">
        <v>513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74"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74" customFormat="1" x14ac:dyDescent="0.25">
      <c r="A62" s="175" t="s">
        <v>147</v>
      </c>
      <c r="B62" s="176" t="s">
        <v>146</v>
      </c>
      <c r="C62" s="173">
        <v>267.51647036000003</v>
      </c>
      <c r="D62" s="173">
        <v>308.80045856999999</v>
      </c>
      <c r="E62" s="173"/>
      <c r="F62" s="173"/>
      <c r="G62" s="173">
        <v>0</v>
      </c>
      <c r="H62" s="173">
        <v>0</v>
      </c>
      <c r="I62" s="173"/>
      <c r="J62" s="173">
        <v>0</v>
      </c>
      <c r="K62" s="173"/>
      <c r="L62" s="173">
        <v>0</v>
      </c>
      <c r="M62" s="173"/>
      <c r="N62" s="173">
        <v>0</v>
      </c>
      <c r="O62" s="173"/>
      <c r="P62" s="173">
        <v>0</v>
      </c>
      <c r="Q62" s="173"/>
      <c r="R62" s="173">
        <v>0</v>
      </c>
      <c r="S62" s="173"/>
      <c r="T62" s="173">
        <v>267.51647036000003</v>
      </c>
      <c r="U62" s="173"/>
      <c r="V62" s="173">
        <v>0</v>
      </c>
      <c r="W62" s="173"/>
      <c r="X62" s="173">
        <v>0</v>
      </c>
      <c r="Y62" s="173"/>
      <c r="Z62" s="173">
        <v>308.80045856999999</v>
      </c>
      <c r="AA62" s="173"/>
      <c r="AB62" s="173">
        <v>267.51647036000003</v>
      </c>
      <c r="AC62" s="173">
        <v>308.80045856999999</v>
      </c>
    </row>
    <row r="63" spans="1:29" s="174" customFormat="1" x14ac:dyDescent="0.25">
      <c r="A63" s="175" t="s">
        <v>145</v>
      </c>
      <c r="B63" s="176"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74" customFormat="1" x14ac:dyDescent="0.25">
      <c r="A64" s="175" t="s">
        <v>144</v>
      </c>
      <c r="B64" s="178"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74" customFormat="1" x14ac:dyDescent="0.25">
      <c r="A65" s="175" t="s">
        <v>143</v>
      </c>
      <c r="B65" s="178"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74" customFormat="1" x14ac:dyDescent="0.25">
      <c r="A66" s="175" t="s">
        <v>142</v>
      </c>
      <c r="B66" s="178" t="s">
        <v>136</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74" customFormat="1" x14ac:dyDescent="0.25">
      <c r="A67" s="175" t="s">
        <v>141</v>
      </c>
      <c r="B67" s="178" t="s">
        <v>528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74" customFormat="1" x14ac:dyDescent="0.25">
      <c r="A68" s="175" t="s">
        <v>529</v>
      </c>
      <c r="B68" s="178" t="s">
        <v>530</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74" customFormat="1" x14ac:dyDescent="0.25">
      <c r="A69" s="175" t="s">
        <v>531</v>
      </c>
      <c r="B69" s="178" t="s">
        <v>532</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74" customFormat="1" x14ac:dyDescent="0.25">
      <c r="A70" s="175" t="s">
        <v>533</v>
      </c>
      <c r="B70" s="178" t="s">
        <v>534</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74" customFormat="1" x14ac:dyDescent="0.25">
      <c r="A71" s="175" t="s">
        <v>535</v>
      </c>
      <c r="B71" s="178" t="s">
        <v>536</v>
      </c>
      <c r="C71" s="173"/>
      <c r="D71" s="173"/>
      <c r="E71" s="173"/>
      <c r="F71" s="173"/>
      <c r="G71" s="173">
        <v>0</v>
      </c>
      <c r="H71" s="173">
        <v>0</v>
      </c>
      <c r="I71" s="173"/>
      <c r="J71" s="173">
        <v>0</v>
      </c>
      <c r="K71" s="173"/>
      <c r="L71" s="173">
        <v>0</v>
      </c>
      <c r="M71" s="173"/>
      <c r="N71" s="173">
        <v>0</v>
      </c>
      <c r="O71" s="173"/>
      <c r="P71" s="173">
        <v>0</v>
      </c>
      <c r="Q71" s="173"/>
      <c r="R71" s="173">
        <v>0</v>
      </c>
      <c r="S71" s="173"/>
      <c r="T71" s="173">
        <v>7</v>
      </c>
      <c r="U71" s="173"/>
      <c r="V71" s="173">
        <v>0</v>
      </c>
      <c r="W71" s="173"/>
      <c r="X71" s="173">
        <v>0</v>
      </c>
      <c r="Y71" s="173"/>
      <c r="Z71" s="173">
        <v>7</v>
      </c>
      <c r="AA71" s="173"/>
      <c r="AB71" s="173">
        <v>7</v>
      </c>
      <c r="AC71" s="173">
        <v>7</v>
      </c>
    </row>
    <row r="72" spans="1:29" s="174" customFormat="1" x14ac:dyDescent="0.25">
      <c r="A72" s="175" t="s">
        <v>537</v>
      </c>
      <c r="B72" s="178" t="s">
        <v>538</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74" customFormat="1" x14ac:dyDescent="0.25">
      <c r="A73" s="175" t="s">
        <v>539</v>
      </c>
      <c r="B73" s="178" t="s">
        <v>540</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74"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74"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74" customFormat="1" x14ac:dyDescent="0.25">
      <c r="A76" s="175" t="s">
        <v>230</v>
      </c>
      <c r="B76" s="178" t="s">
        <v>516</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v>0</v>
      </c>
      <c r="AA76" s="173"/>
      <c r="AB76" s="173">
        <v>0</v>
      </c>
      <c r="AC76" s="173">
        <v>0</v>
      </c>
    </row>
    <row r="77" spans="1:29" s="174" customFormat="1" ht="31.5" x14ac:dyDescent="0.25">
      <c r="A77" s="175" t="s">
        <v>231</v>
      </c>
      <c r="B77" s="178" t="s">
        <v>514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74" customFormat="1" x14ac:dyDescent="0.25">
      <c r="A78" s="175" t="s">
        <v>232</v>
      </c>
      <c r="B78" s="176"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74" customFormat="1" x14ac:dyDescent="0.25">
      <c r="A79" s="175" t="s">
        <v>233</v>
      </c>
      <c r="B79" s="176" t="s">
        <v>541</v>
      </c>
      <c r="C79" s="173"/>
      <c r="D79" s="173"/>
      <c r="E79" s="182"/>
      <c r="F79" s="182"/>
      <c r="G79" s="173">
        <v>0</v>
      </c>
      <c r="H79" s="173">
        <v>0</v>
      </c>
      <c r="I79" s="182"/>
      <c r="J79" s="173">
        <v>0</v>
      </c>
      <c r="K79" s="182"/>
      <c r="L79" s="173">
        <v>0</v>
      </c>
      <c r="M79" s="181"/>
      <c r="N79" s="173">
        <v>0</v>
      </c>
      <c r="O79" s="182"/>
      <c r="P79" s="173">
        <v>0</v>
      </c>
      <c r="Q79" s="181"/>
      <c r="R79" s="173">
        <v>0</v>
      </c>
      <c r="S79" s="181"/>
      <c r="T79" s="173">
        <v>0</v>
      </c>
      <c r="U79" s="181"/>
      <c r="V79" s="173">
        <v>0</v>
      </c>
      <c r="W79" s="181"/>
      <c r="X79" s="173">
        <v>0</v>
      </c>
      <c r="Y79" s="181"/>
      <c r="Z79" s="173">
        <v>0</v>
      </c>
      <c r="AA79" s="181"/>
      <c r="AB79" s="173">
        <v>0</v>
      </c>
      <c r="AC79" s="173">
        <v>0</v>
      </c>
    </row>
    <row r="80" spans="1:29" s="174" customFormat="1" x14ac:dyDescent="0.25">
      <c r="A80" s="175" t="s">
        <v>234</v>
      </c>
      <c r="B80" s="176" t="s">
        <v>517</v>
      </c>
      <c r="C80" s="173"/>
      <c r="D80" s="173"/>
      <c r="E80" s="182"/>
      <c r="F80" s="182"/>
      <c r="G80" s="173">
        <v>0</v>
      </c>
      <c r="H80" s="173">
        <v>0</v>
      </c>
      <c r="I80" s="182"/>
      <c r="J80" s="173">
        <v>0</v>
      </c>
      <c r="K80" s="182"/>
      <c r="L80" s="173">
        <v>0</v>
      </c>
      <c r="M80" s="181"/>
      <c r="N80" s="173">
        <v>0</v>
      </c>
      <c r="O80" s="182"/>
      <c r="P80" s="173">
        <v>0</v>
      </c>
      <c r="Q80" s="181"/>
      <c r="R80" s="173">
        <v>0</v>
      </c>
      <c r="S80" s="181"/>
      <c r="T80" s="173">
        <v>0</v>
      </c>
      <c r="U80" s="181"/>
      <c r="V80" s="173">
        <v>0</v>
      </c>
      <c r="W80" s="181"/>
      <c r="X80" s="173">
        <v>0</v>
      </c>
      <c r="Y80" s="181"/>
      <c r="Z80" s="173">
        <v>0</v>
      </c>
      <c r="AA80" s="181"/>
      <c r="AB80" s="173">
        <v>0</v>
      </c>
      <c r="AC80" s="173">
        <v>0</v>
      </c>
    </row>
    <row r="81" spans="1:29" s="174" customFormat="1" x14ac:dyDescent="0.25">
      <c r="A81" s="175" t="s">
        <v>502</v>
      </c>
      <c r="B81" s="176" t="s">
        <v>503</v>
      </c>
      <c r="C81" s="173"/>
      <c r="D81" s="173"/>
      <c r="E81" s="182"/>
      <c r="F81" s="182"/>
      <c r="G81" s="173">
        <v>0</v>
      </c>
      <c r="H81" s="173">
        <v>0</v>
      </c>
      <c r="I81" s="182"/>
      <c r="J81" s="173">
        <v>0</v>
      </c>
      <c r="K81" s="182"/>
      <c r="L81" s="173">
        <v>0</v>
      </c>
      <c r="M81" s="181"/>
      <c r="N81" s="173">
        <v>0</v>
      </c>
      <c r="O81" s="182"/>
      <c r="P81" s="173">
        <v>0</v>
      </c>
      <c r="Q81" s="181"/>
      <c r="R81" s="173">
        <v>0</v>
      </c>
      <c r="S81" s="181"/>
      <c r="T81" s="173">
        <v>0</v>
      </c>
      <c r="U81" s="181"/>
      <c r="V81" s="173">
        <v>0</v>
      </c>
      <c r="W81" s="181"/>
      <c r="X81" s="173">
        <v>0</v>
      </c>
      <c r="Y81" s="181"/>
      <c r="Z81" s="173">
        <v>0</v>
      </c>
      <c r="AA81" s="181"/>
      <c r="AB81" s="173">
        <v>0</v>
      </c>
      <c r="AC81" s="173">
        <v>0</v>
      </c>
    </row>
    <row r="82" spans="1:29" s="174" customFormat="1" x14ac:dyDescent="0.25">
      <c r="A82" s="175" t="s">
        <v>504</v>
      </c>
      <c r="B82" s="176" t="s">
        <v>505</v>
      </c>
      <c r="C82" s="173"/>
      <c r="D82" s="173"/>
      <c r="E82" s="182"/>
      <c r="F82" s="182"/>
      <c r="G82" s="173">
        <v>0</v>
      </c>
      <c r="H82" s="173">
        <v>0</v>
      </c>
      <c r="I82" s="182"/>
      <c r="J82" s="173">
        <v>0</v>
      </c>
      <c r="K82" s="182"/>
      <c r="L82" s="173">
        <v>0</v>
      </c>
      <c r="M82" s="181"/>
      <c r="N82" s="173">
        <v>0</v>
      </c>
      <c r="O82" s="182"/>
      <c r="P82" s="173">
        <v>0</v>
      </c>
      <c r="Q82" s="181"/>
      <c r="R82" s="173">
        <v>0</v>
      </c>
      <c r="S82" s="181"/>
      <c r="T82" s="173">
        <v>0</v>
      </c>
      <c r="U82" s="181"/>
      <c r="V82" s="173">
        <v>0</v>
      </c>
      <c r="W82" s="181"/>
      <c r="X82" s="173">
        <v>0</v>
      </c>
      <c r="Y82" s="181"/>
      <c r="Z82" s="173">
        <v>0</v>
      </c>
      <c r="AA82" s="181"/>
      <c r="AB82" s="173">
        <v>0</v>
      </c>
      <c r="AC82" s="173">
        <v>0</v>
      </c>
    </row>
    <row r="83" spans="1:29" s="174" customFormat="1" x14ac:dyDescent="0.25">
      <c r="A83" s="175" t="s">
        <v>506</v>
      </c>
      <c r="B83" s="176" t="s">
        <v>507</v>
      </c>
      <c r="C83" s="173"/>
      <c r="D83" s="173"/>
      <c r="E83" s="182"/>
      <c r="F83" s="182"/>
      <c r="G83" s="173">
        <v>0</v>
      </c>
      <c r="H83" s="173">
        <v>0</v>
      </c>
      <c r="I83" s="182"/>
      <c r="J83" s="173">
        <v>0</v>
      </c>
      <c r="K83" s="182"/>
      <c r="L83" s="173">
        <v>0</v>
      </c>
      <c r="M83" s="181"/>
      <c r="N83" s="173">
        <v>0</v>
      </c>
      <c r="O83" s="182"/>
      <c r="P83" s="173">
        <v>0</v>
      </c>
      <c r="Q83" s="181"/>
      <c r="R83" s="173">
        <v>0</v>
      </c>
      <c r="S83" s="181"/>
      <c r="T83" s="173">
        <v>0</v>
      </c>
      <c r="U83" s="181"/>
      <c r="V83" s="173">
        <v>0</v>
      </c>
      <c r="W83" s="181"/>
      <c r="X83" s="173">
        <v>0</v>
      </c>
      <c r="Y83" s="181"/>
      <c r="Z83" s="173">
        <v>0</v>
      </c>
      <c r="AA83" s="181"/>
      <c r="AB83" s="173">
        <v>0</v>
      </c>
      <c r="AC83" s="173">
        <v>0</v>
      </c>
    </row>
    <row r="84" spans="1:29" s="174" customFormat="1" x14ac:dyDescent="0.25">
      <c r="A84" s="175" t="s">
        <v>508</v>
      </c>
      <c r="B84" s="176" t="s">
        <v>509</v>
      </c>
      <c r="C84" s="173"/>
      <c r="D84" s="173"/>
      <c r="E84" s="182"/>
      <c r="F84" s="182"/>
      <c r="G84" s="173">
        <v>0</v>
      </c>
      <c r="H84" s="173">
        <v>0</v>
      </c>
      <c r="I84" s="182"/>
      <c r="J84" s="173">
        <v>0</v>
      </c>
      <c r="K84" s="182"/>
      <c r="L84" s="173">
        <v>0</v>
      </c>
      <c r="M84" s="181"/>
      <c r="N84" s="173">
        <v>0</v>
      </c>
      <c r="O84" s="182"/>
      <c r="P84" s="173">
        <v>0</v>
      </c>
      <c r="Q84" s="181"/>
      <c r="R84" s="173">
        <v>0</v>
      </c>
      <c r="S84" s="181"/>
      <c r="T84" s="173">
        <v>7</v>
      </c>
      <c r="U84" s="181"/>
      <c r="V84" s="173">
        <v>0</v>
      </c>
      <c r="W84" s="181"/>
      <c r="X84" s="173">
        <v>0</v>
      </c>
      <c r="Y84" s="181"/>
      <c r="Z84" s="173">
        <v>7</v>
      </c>
      <c r="AA84" s="181"/>
      <c r="AB84" s="173">
        <v>7</v>
      </c>
      <c r="AC84" s="173">
        <v>7</v>
      </c>
    </row>
    <row r="85" spans="1:29" s="174" customFormat="1" x14ac:dyDescent="0.25">
      <c r="A85" s="175" t="s">
        <v>510</v>
      </c>
      <c r="B85" s="176" t="s">
        <v>511</v>
      </c>
      <c r="C85" s="173"/>
      <c r="D85" s="173"/>
      <c r="E85" s="182"/>
      <c r="F85" s="182"/>
      <c r="G85" s="173">
        <v>0</v>
      </c>
      <c r="H85" s="173">
        <v>0</v>
      </c>
      <c r="I85" s="182"/>
      <c r="J85" s="173">
        <v>0</v>
      </c>
      <c r="K85" s="182"/>
      <c r="L85" s="173">
        <v>0</v>
      </c>
      <c r="M85" s="181"/>
      <c r="N85" s="173">
        <v>0</v>
      </c>
      <c r="O85" s="182"/>
      <c r="P85" s="173">
        <v>0</v>
      </c>
      <c r="Q85" s="181"/>
      <c r="R85" s="173">
        <v>0</v>
      </c>
      <c r="S85" s="181"/>
      <c r="T85" s="173">
        <v>0</v>
      </c>
      <c r="U85" s="181"/>
      <c r="V85" s="173">
        <v>0</v>
      </c>
      <c r="W85" s="181"/>
      <c r="X85" s="173">
        <v>0</v>
      </c>
      <c r="Y85" s="181"/>
      <c r="Z85" s="173">
        <v>0</v>
      </c>
      <c r="AA85" s="181"/>
      <c r="AB85" s="173">
        <v>0</v>
      </c>
      <c r="AC85" s="173">
        <v>0</v>
      </c>
    </row>
    <row r="86" spans="1:29" s="174" customFormat="1" x14ac:dyDescent="0.25">
      <c r="A86" s="175" t="s">
        <v>512</v>
      </c>
      <c r="B86" s="176" t="s">
        <v>513</v>
      </c>
      <c r="C86" s="173"/>
      <c r="D86" s="181"/>
      <c r="E86" s="182"/>
      <c r="F86" s="182"/>
      <c r="G86" s="173">
        <v>0</v>
      </c>
      <c r="H86" s="173">
        <v>0</v>
      </c>
      <c r="I86" s="182"/>
      <c r="J86" s="173">
        <v>0</v>
      </c>
      <c r="K86" s="182"/>
      <c r="L86" s="173">
        <v>0</v>
      </c>
      <c r="M86" s="181"/>
      <c r="N86" s="173">
        <v>0</v>
      </c>
      <c r="O86" s="182"/>
      <c r="P86" s="173">
        <v>0</v>
      </c>
      <c r="Q86" s="181"/>
      <c r="R86" s="173">
        <v>0</v>
      </c>
      <c r="S86" s="181"/>
      <c r="T86" s="173">
        <v>0</v>
      </c>
      <c r="U86" s="181"/>
      <c r="V86" s="173">
        <v>0</v>
      </c>
      <c r="W86" s="181"/>
      <c r="X86" s="173">
        <v>0</v>
      </c>
      <c r="Y86" s="181"/>
      <c r="Z86" s="173">
        <v>0</v>
      </c>
      <c r="AA86" s="181"/>
      <c r="AB86" s="173">
        <v>0</v>
      </c>
      <c r="AC86" s="173">
        <v>0</v>
      </c>
    </row>
    <row r="87" spans="1:29" ht="54" customHeight="1" x14ac:dyDescent="0.25">
      <c r="B87" s="434"/>
      <c r="C87" s="434"/>
      <c r="D87" s="434"/>
      <c r="E87" s="434"/>
      <c r="F87" s="434"/>
      <c r="G87" s="434"/>
      <c r="H87" s="278"/>
      <c r="I87" s="278"/>
      <c r="J87" s="278"/>
      <c r="K87" s="278"/>
      <c r="L87" s="278"/>
      <c r="M87" s="278"/>
      <c r="N87" s="278"/>
      <c r="O87" s="278"/>
      <c r="P87" s="278"/>
      <c r="Q87" s="278"/>
      <c r="R87" s="278"/>
      <c r="S87" s="278"/>
      <c r="T87" s="278"/>
      <c r="U87" s="278"/>
      <c r="V87" s="278"/>
      <c r="W87" s="278"/>
      <c r="X87" s="278"/>
      <c r="Y87" s="278"/>
      <c r="Z87" s="278"/>
      <c r="AA87" s="278"/>
      <c r="AB87" s="278"/>
    </row>
    <row r="89" spans="1:29" ht="50.25" customHeight="1" x14ac:dyDescent="0.25">
      <c r="B89" s="435"/>
      <c r="C89" s="435"/>
      <c r="D89" s="435"/>
      <c r="E89" s="435"/>
      <c r="F89" s="435"/>
      <c r="G89" s="435"/>
    </row>
    <row r="91" spans="1:29" ht="36.75" customHeight="1" x14ac:dyDescent="0.25">
      <c r="B91" s="434"/>
      <c r="C91" s="434"/>
      <c r="D91" s="434"/>
      <c r="E91" s="434"/>
      <c r="F91" s="434"/>
      <c r="G91" s="434"/>
    </row>
    <row r="92" spans="1:29" x14ac:dyDescent="0.25">
      <c r="B92" s="280"/>
      <c r="C92" s="280"/>
      <c r="D92" s="280"/>
      <c r="E92" s="280"/>
      <c r="F92" s="280"/>
      <c r="J92" s="281"/>
    </row>
    <row r="93" spans="1:29" ht="51" customHeight="1" x14ac:dyDescent="0.25">
      <c r="B93" s="434"/>
      <c r="C93" s="434"/>
      <c r="D93" s="434"/>
      <c r="E93" s="434"/>
      <c r="F93" s="434"/>
      <c r="G93" s="434"/>
      <c r="J93" s="281"/>
    </row>
    <row r="94" spans="1:29" ht="32.25" customHeight="1" x14ac:dyDescent="0.25">
      <c r="B94" s="435"/>
      <c r="C94" s="435"/>
      <c r="D94" s="435"/>
      <c r="E94" s="435"/>
      <c r="F94" s="435"/>
      <c r="G94" s="435"/>
      <c r="H94" s="279"/>
      <c r="I94" s="279"/>
      <c r="J94" s="279"/>
      <c r="K94" s="279"/>
    </row>
    <row r="95" spans="1:29" ht="51.75" customHeight="1" x14ac:dyDescent="0.25">
      <c r="B95" s="434"/>
      <c r="C95" s="434"/>
      <c r="D95" s="434"/>
      <c r="E95" s="434"/>
      <c r="F95" s="434"/>
      <c r="G95" s="434"/>
      <c r="H95" s="277"/>
      <c r="I95" s="277"/>
      <c r="J95" s="277"/>
      <c r="K95" s="277"/>
    </row>
    <row r="96" spans="1:29" ht="21.75" customHeight="1" x14ac:dyDescent="0.25">
      <c r="B96" s="432"/>
      <c r="C96" s="432"/>
      <c r="D96" s="432"/>
      <c r="E96" s="432"/>
      <c r="F96" s="432"/>
      <c r="G96" s="432"/>
      <c r="H96" s="282"/>
      <c r="I96" s="282"/>
      <c r="J96" s="282"/>
      <c r="K96" s="282"/>
      <c r="L96" s="283"/>
      <c r="M96" s="283"/>
    </row>
    <row r="97" spans="2:11" ht="23.25" customHeight="1" x14ac:dyDescent="0.25">
      <c r="B97" s="283"/>
      <c r="C97" s="283"/>
      <c r="D97" s="283"/>
      <c r="E97" s="283"/>
      <c r="F97" s="283"/>
    </row>
    <row r="98" spans="2:11" ht="18.75" customHeight="1" x14ac:dyDescent="0.25">
      <c r="B98" s="433"/>
      <c r="C98" s="433"/>
      <c r="D98" s="433"/>
      <c r="E98" s="433"/>
      <c r="F98" s="433"/>
      <c r="G98" s="433"/>
      <c r="H98" s="284"/>
      <c r="I98" s="284"/>
      <c r="J98" s="284"/>
      <c r="K98" s="284"/>
    </row>
  </sheetData>
  <mergeCells count="39">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H_TP1200.PS.0046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7" t="s">
        <v>447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52</v>
      </c>
      <c r="B22" s="469" t="s">
        <v>24</v>
      </c>
      <c r="C22" s="458" t="s">
        <v>51</v>
      </c>
      <c r="D22" s="458" t="s">
        <v>50</v>
      </c>
      <c r="E22" s="472" t="s">
        <v>458</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6" customFormat="1" ht="64.5" customHeight="1" x14ac:dyDescent="0.25">
      <c r="A23" s="468"/>
      <c r="B23" s="470"/>
      <c r="C23" s="468"/>
      <c r="D23" s="468"/>
      <c r="E23" s="463" t="s">
        <v>23</v>
      </c>
      <c r="F23" s="454" t="s">
        <v>139</v>
      </c>
      <c r="G23" s="454" t="s">
        <v>138</v>
      </c>
      <c r="H23" s="454" t="s">
        <v>137</v>
      </c>
      <c r="I23" s="456" t="s">
        <v>368</v>
      </c>
      <c r="J23" s="456" t="s">
        <v>369</v>
      </c>
      <c r="K23" s="456" t="s">
        <v>370</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1" t="s">
        <v>13</v>
      </c>
      <c r="AG24" s="121" t="s">
        <v>12</v>
      </c>
      <c r="AH24" s="122" t="s">
        <v>2</v>
      </c>
      <c r="AI24" s="122" t="s">
        <v>11</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7" sqref="B2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83" t="str">
        <f>'1. паспорт местоположение'!A5:C5</f>
        <v>Год раскрытия информации: 2023 год</v>
      </c>
      <c r="B5" s="483"/>
      <c r="C5" s="61"/>
      <c r="D5" s="61"/>
      <c r="E5" s="61"/>
      <c r="F5" s="61"/>
    </row>
    <row r="6" spans="1:6" ht="18.75" x14ac:dyDescent="0.3">
      <c r="A6" s="126"/>
      <c r="B6" s="126"/>
      <c r="C6" s="126"/>
      <c r="D6" s="126"/>
      <c r="E6" s="126"/>
      <c r="F6" s="126"/>
    </row>
    <row r="7" spans="1:6" ht="18.75" x14ac:dyDescent="0.25">
      <c r="A7" s="296" t="s">
        <v>9</v>
      </c>
      <c r="B7" s="296"/>
      <c r="C7" s="125"/>
      <c r="D7" s="125"/>
      <c r="E7" s="125"/>
      <c r="F7" s="125"/>
    </row>
    <row r="8" spans="1:6" ht="18.75" x14ac:dyDescent="0.25">
      <c r="A8" s="125"/>
      <c r="B8" s="125"/>
      <c r="C8" s="125"/>
      <c r="D8" s="125"/>
      <c r="E8" s="125"/>
      <c r="F8" s="125"/>
    </row>
    <row r="9" spans="1:6" x14ac:dyDescent="0.25">
      <c r="A9" s="297" t="str">
        <f>'1. паспорт местоположение'!A9:C9</f>
        <v>АО "Россети Тюмень"</v>
      </c>
      <c r="B9" s="297"/>
      <c r="C9" s="123"/>
      <c r="D9" s="123"/>
      <c r="E9" s="123"/>
      <c r="F9" s="123"/>
    </row>
    <row r="10" spans="1:6" x14ac:dyDescent="0.25">
      <c r="A10" s="301" t="s">
        <v>8</v>
      </c>
      <c r="B10" s="301"/>
      <c r="C10" s="124"/>
      <c r="D10" s="124"/>
      <c r="E10" s="124"/>
      <c r="F10" s="124"/>
    </row>
    <row r="11" spans="1:6" ht="18.75" x14ac:dyDescent="0.25">
      <c r="A11" s="125"/>
      <c r="B11" s="125"/>
      <c r="C11" s="125"/>
      <c r="D11" s="125"/>
      <c r="E11" s="125"/>
      <c r="F11" s="125"/>
    </row>
    <row r="12" spans="1:6" ht="30.75" customHeight="1" x14ac:dyDescent="0.25">
      <c r="A12" s="297" t="str">
        <f>'1. паспорт местоположение'!A12:C12</f>
        <v>H_TP1200.PS.0046</v>
      </c>
      <c r="B12" s="297"/>
      <c r="C12" s="123"/>
      <c r="D12" s="123"/>
      <c r="E12" s="123"/>
      <c r="F12" s="123"/>
    </row>
    <row r="13" spans="1:6" x14ac:dyDescent="0.25">
      <c r="A13" s="301" t="s">
        <v>7</v>
      </c>
      <c r="B13" s="301"/>
      <c r="C13" s="124"/>
      <c r="D13" s="124"/>
      <c r="E13" s="124"/>
      <c r="F13" s="124"/>
    </row>
    <row r="14" spans="1:6" ht="18.75" x14ac:dyDescent="0.25">
      <c r="A14" s="11"/>
      <c r="B14" s="11"/>
      <c r="C14" s="11"/>
      <c r="D14" s="11"/>
      <c r="E14" s="11"/>
      <c r="F14" s="11"/>
    </row>
    <row r="15" spans="1:6" ht="50.25" customHeight="1" x14ac:dyDescent="0.25">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123"/>
      <c r="D15" s="123"/>
      <c r="E15" s="123"/>
      <c r="F15" s="123"/>
    </row>
    <row r="16" spans="1:6" x14ac:dyDescent="0.25">
      <c r="A16" s="301" t="s">
        <v>6</v>
      </c>
      <c r="B16" s="301"/>
      <c r="C16" s="124"/>
      <c r="D16" s="124"/>
      <c r="E16" s="124"/>
      <c r="F16" s="124"/>
    </row>
    <row r="17" spans="1:2" x14ac:dyDescent="0.25">
      <c r="B17" s="101"/>
    </row>
    <row r="18" spans="1:2" ht="33.75" customHeight="1" x14ac:dyDescent="0.25">
      <c r="A18" s="481" t="s">
        <v>448</v>
      </c>
      <c r="B18" s="482"/>
    </row>
    <row r="19" spans="1:2" x14ac:dyDescent="0.25">
      <c r="B19" s="41"/>
    </row>
    <row r="20" spans="1:2" ht="16.5" thickBot="1" x14ac:dyDescent="0.3">
      <c r="B20" s="102"/>
    </row>
    <row r="21" spans="1:2" ht="39" customHeight="1" x14ac:dyDescent="0.25">
      <c r="A21" s="251" t="s">
        <v>319</v>
      </c>
      <c r="B21" s="252"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53" t="s">
        <v>320</v>
      </c>
      <c r="B22" s="254" t="s">
        <v>469</v>
      </c>
    </row>
    <row r="23" spans="1:2" ht="22.5" customHeight="1" x14ac:dyDescent="0.25">
      <c r="A23" s="253" t="s">
        <v>300</v>
      </c>
      <c r="B23" s="254" t="s">
        <v>470</v>
      </c>
    </row>
    <row r="24" spans="1:2" ht="24.75" customHeight="1" x14ac:dyDescent="0.25">
      <c r="A24" s="253" t="s">
        <v>321</v>
      </c>
      <c r="B24" s="255">
        <v>0</v>
      </c>
    </row>
    <row r="25" spans="1:2" ht="28.5" customHeight="1" x14ac:dyDescent="0.25">
      <c r="A25" s="256" t="s">
        <v>322</v>
      </c>
      <c r="B25" s="257">
        <f>'3.3 паспорт описание'!C29</f>
        <v>2027</v>
      </c>
    </row>
    <row r="26" spans="1:2" ht="37.5" customHeight="1" x14ac:dyDescent="0.25">
      <c r="A26" s="256" t="s">
        <v>323</v>
      </c>
      <c r="B26" s="257" t="str">
        <f>'3.3 паспорт описание'!C30</f>
        <v>П</v>
      </c>
    </row>
    <row r="27" spans="1:2" ht="35.25" customHeight="1" x14ac:dyDescent="0.25">
      <c r="A27" s="258" t="s">
        <v>586</v>
      </c>
      <c r="B27" s="259">
        <f>'6.2. Паспорт фин осв ввод'!D24</f>
        <v>368.40059208999998</v>
      </c>
    </row>
    <row r="28" spans="1:2" x14ac:dyDescent="0.25">
      <c r="A28" s="260" t="s">
        <v>324</v>
      </c>
      <c r="B28" s="260" t="s">
        <v>487</v>
      </c>
    </row>
    <row r="29" spans="1:2" ht="28.5" x14ac:dyDescent="0.25">
      <c r="A29" s="258" t="s">
        <v>325</v>
      </c>
      <c r="B29" s="260">
        <v>0</v>
      </c>
    </row>
    <row r="30" spans="1:2" ht="28.5" x14ac:dyDescent="0.25">
      <c r="A30" s="258" t="s">
        <v>326</v>
      </c>
      <c r="B30" s="261">
        <v>0</v>
      </c>
    </row>
    <row r="31" spans="1:2" x14ac:dyDescent="0.25">
      <c r="A31" s="260" t="s">
        <v>327</v>
      </c>
      <c r="B31" s="260"/>
    </row>
    <row r="32" spans="1:2" ht="28.5" x14ac:dyDescent="0.25">
      <c r="A32" s="258" t="s">
        <v>328</v>
      </c>
      <c r="B32" s="260"/>
    </row>
    <row r="33" spans="1:2" x14ac:dyDescent="0.25">
      <c r="A33" s="258" t="s">
        <v>488</v>
      </c>
      <c r="B33" s="260"/>
    </row>
    <row r="34" spans="1:2" x14ac:dyDescent="0.25">
      <c r="A34" s="260" t="s">
        <v>580</v>
      </c>
      <c r="B34" s="261"/>
    </row>
    <row r="35" spans="1:2" x14ac:dyDescent="0.25">
      <c r="A35" s="260" t="s">
        <v>330</v>
      </c>
      <c r="B35" s="261"/>
    </row>
    <row r="36" spans="1:2" x14ac:dyDescent="0.25">
      <c r="A36" s="260" t="s">
        <v>331</v>
      </c>
      <c r="B36" s="261"/>
    </row>
    <row r="37" spans="1:2" x14ac:dyDescent="0.25">
      <c r="A37" s="260" t="s">
        <v>332</v>
      </c>
      <c r="B37" s="261"/>
    </row>
    <row r="38" spans="1:2" ht="28.5" x14ac:dyDescent="0.25">
      <c r="A38" s="258" t="s">
        <v>333</v>
      </c>
      <c r="B38" s="260"/>
    </row>
    <row r="39" spans="1:2" x14ac:dyDescent="0.25">
      <c r="A39" s="260" t="s">
        <v>329</v>
      </c>
      <c r="B39" s="260"/>
    </row>
    <row r="40" spans="1:2" x14ac:dyDescent="0.25">
      <c r="A40" s="260" t="s">
        <v>330</v>
      </c>
      <c r="B40" s="260"/>
    </row>
    <row r="41" spans="1:2" x14ac:dyDescent="0.25">
      <c r="A41" s="260" t="s">
        <v>331</v>
      </c>
      <c r="B41" s="260"/>
    </row>
    <row r="42" spans="1:2" x14ac:dyDescent="0.25">
      <c r="A42" s="260" t="s">
        <v>332</v>
      </c>
      <c r="B42" s="260"/>
    </row>
    <row r="43" spans="1:2" ht="28.5" x14ac:dyDescent="0.25">
      <c r="A43" s="258" t="s">
        <v>334</v>
      </c>
      <c r="B43" s="260"/>
    </row>
    <row r="44" spans="1:2" x14ac:dyDescent="0.25">
      <c r="A44" s="260" t="s">
        <v>329</v>
      </c>
      <c r="B44" s="260"/>
    </row>
    <row r="45" spans="1:2" x14ac:dyDescent="0.25">
      <c r="A45" s="260" t="s">
        <v>330</v>
      </c>
      <c r="B45" s="260"/>
    </row>
    <row r="46" spans="1:2" x14ac:dyDescent="0.25">
      <c r="A46" s="260" t="s">
        <v>331</v>
      </c>
      <c r="B46" s="260"/>
    </row>
    <row r="47" spans="1:2" x14ac:dyDescent="0.25">
      <c r="A47" s="260" t="s">
        <v>332</v>
      </c>
      <c r="B47" s="260"/>
    </row>
    <row r="48" spans="1:2" ht="28.5" x14ac:dyDescent="0.25">
      <c r="A48" s="256" t="s">
        <v>335</v>
      </c>
      <c r="B48" s="262"/>
    </row>
    <row r="49" spans="1:2" x14ac:dyDescent="0.25">
      <c r="A49" s="263" t="s">
        <v>327</v>
      </c>
      <c r="B49" s="262"/>
    </row>
    <row r="50" spans="1:2" x14ac:dyDescent="0.25">
      <c r="A50" s="263" t="s">
        <v>336</v>
      </c>
      <c r="B50" s="262"/>
    </row>
    <row r="51" spans="1:2" x14ac:dyDescent="0.25">
      <c r="A51" s="263" t="s">
        <v>337</v>
      </c>
      <c r="B51" s="262"/>
    </row>
    <row r="52" spans="1:2" x14ac:dyDescent="0.25">
      <c r="A52" s="263" t="s">
        <v>338</v>
      </c>
      <c r="B52" s="262"/>
    </row>
    <row r="53" spans="1:2" x14ac:dyDescent="0.25">
      <c r="A53" s="256" t="s">
        <v>339</v>
      </c>
      <c r="B53" s="264"/>
    </row>
    <row r="54" spans="1:2" x14ac:dyDescent="0.25">
      <c r="A54" s="256" t="s">
        <v>340</v>
      </c>
      <c r="B54" s="264">
        <v>0</v>
      </c>
    </row>
    <row r="55" spans="1:2" x14ac:dyDescent="0.25">
      <c r="A55" s="256" t="s">
        <v>341</v>
      </c>
      <c r="B55" s="264"/>
    </row>
    <row r="56" spans="1:2" x14ac:dyDescent="0.25">
      <c r="A56" s="256" t="s">
        <v>342</v>
      </c>
      <c r="B56" s="264">
        <v>0</v>
      </c>
    </row>
    <row r="57" spans="1:2" ht="15.75" customHeight="1" x14ac:dyDescent="0.25">
      <c r="A57" s="256" t="s">
        <v>343</v>
      </c>
      <c r="B57" s="263"/>
    </row>
    <row r="58" spans="1:2" ht="16.5" thickBot="1" x14ac:dyDescent="0.3">
      <c r="A58" s="107" t="s">
        <v>344</v>
      </c>
      <c r="B58" s="250" t="s">
        <v>571</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579</v>
      </c>
    </row>
    <row r="74" spans="1:2" ht="28.5" x14ac:dyDescent="0.25">
      <c r="A74" s="104" t="s">
        <v>359</v>
      </c>
      <c r="B74" s="478"/>
    </row>
    <row r="75" spans="1:2" x14ac:dyDescent="0.25">
      <c r="A75" s="107" t="s">
        <v>360</v>
      </c>
      <c r="B75" s="479"/>
    </row>
    <row r="76" spans="1:2" x14ac:dyDescent="0.25">
      <c r="A76" s="107" t="s">
        <v>361</v>
      </c>
      <c r="B76" s="479"/>
    </row>
    <row r="77" spans="1:2" x14ac:dyDescent="0.25">
      <c r="A77" s="107" t="s">
        <v>362</v>
      </c>
      <c r="B77" s="479"/>
    </row>
    <row r="78" spans="1:2" x14ac:dyDescent="0.25">
      <c r="A78" s="107" t="s">
        <v>363</v>
      </c>
      <c r="B78" s="479"/>
    </row>
    <row r="79" spans="1:2" ht="16.5" thickBot="1" x14ac:dyDescent="0.3">
      <c r="A79" s="114" t="s">
        <v>364</v>
      </c>
      <c r="B79" s="480"/>
    </row>
    <row r="82" spans="1:2" x14ac:dyDescent="0.25">
      <c r="A82" s="115"/>
      <c r="B82" s="116"/>
    </row>
    <row r="83" spans="1:2" x14ac:dyDescent="0.25">
      <c r="B83" s="117"/>
    </row>
    <row r="84" spans="1:2" x14ac:dyDescent="0.25">
      <c r="B84" s="11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2023-10-14T07:00:41Z</dcterms:modified>
</cp:coreProperties>
</file>